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ゆめ\OneDrive\９８財務報告論第4版実例データ資料とＨP資料\5レポート課題：財務数値比較表\"/>
    </mc:Choice>
  </mc:AlternateContent>
  <xr:revisionPtr revIDLastSave="0" documentId="13_ncr:1_{512E8DEB-E4D0-459C-87E7-29055720073D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100項目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6" i="3" l="1"/>
  <c r="L56" i="3"/>
  <c r="M56" i="3"/>
  <c r="N56" i="3"/>
  <c r="O56" i="3"/>
  <c r="P56" i="3"/>
  <c r="Q56" i="3"/>
  <c r="R56" i="3"/>
  <c r="S56" i="3"/>
  <c r="J56" i="3"/>
  <c r="K42" i="3"/>
  <c r="L42" i="3"/>
  <c r="M42" i="3"/>
  <c r="N42" i="3"/>
  <c r="O42" i="3"/>
  <c r="P42" i="3"/>
  <c r="Q42" i="3"/>
  <c r="R42" i="3"/>
  <c r="S42" i="3"/>
  <c r="J42" i="3"/>
  <c r="K38" i="3"/>
  <c r="L38" i="3"/>
  <c r="M38" i="3"/>
  <c r="N38" i="3"/>
  <c r="O38" i="3"/>
  <c r="P38" i="3"/>
  <c r="Q38" i="3"/>
  <c r="R38" i="3"/>
  <c r="S38" i="3"/>
  <c r="J38" i="3"/>
  <c r="K34" i="3"/>
  <c r="L34" i="3"/>
  <c r="M34" i="3"/>
  <c r="N34" i="3"/>
  <c r="O34" i="3"/>
  <c r="P34" i="3"/>
  <c r="Q34" i="3"/>
  <c r="R34" i="3"/>
  <c r="S34" i="3"/>
  <c r="J34" i="3"/>
  <c r="S64" i="3" l="1"/>
  <c r="S66" i="3" s="1"/>
  <c r="R64" i="3"/>
  <c r="R66" i="3" s="1"/>
  <c r="Q64" i="3"/>
  <c r="Q66" i="3" s="1"/>
  <c r="S63" i="3"/>
  <c r="R63" i="3"/>
  <c r="Q63" i="3"/>
  <c r="S62" i="3"/>
  <c r="R62" i="3"/>
  <c r="Q62" i="3"/>
  <c r="S50" i="3"/>
  <c r="S58" i="3" s="1"/>
  <c r="R50" i="3"/>
  <c r="Q50" i="3"/>
  <c r="Q53" i="3" s="1"/>
  <c r="S47" i="3"/>
  <c r="R47" i="3"/>
  <c r="Q47" i="3"/>
  <c r="S45" i="3"/>
  <c r="R45" i="3"/>
  <c r="Q45" i="3"/>
  <c r="S36" i="3"/>
  <c r="R36" i="3"/>
  <c r="Q36" i="3"/>
  <c r="S35" i="3"/>
  <c r="R35" i="3"/>
  <c r="Q35" i="3"/>
  <c r="S33" i="3"/>
  <c r="R33" i="3"/>
  <c r="Q33" i="3"/>
  <c r="S31" i="3"/>
  <c r="R31" i="3"/>
  <c r="Q31" i="3"/>
  <c r="S30" i="3"/>
  <c r="R30" i="3"/>
  <c r="Q30" i="3"/>
  <c r="S29" i="3"/>
  <c r="R29" i="3"/>
  <c r="Q29" i="3"/>
  <c r="S28" i="3"/>
  <c r="R28" i="3"/>
  <c r="Q28" i="3"/>
  <c r="S27" i="3"/>
  <c r="R27" i="3"/>
  <c r="Q27" i="3"/>
  <c r="S25" i="3"/>
  <c r="R25" i="3"/>
  <c r="Q25" i="3"/>
  <c r="S23" i="3"/>
  <c r="R23" i="3"/>
  <c r="Q23" i="3"/>
  <c r="S21" i="3"/>
  <c r="R21" i="3"/>
  <c r="Q21" i="3"/>
  <c r="S18" i="3"/>
  <c r="S19" i="3" s="1"/>
  <c r="R18" i="3"/>
  <c r="R19" i="3" s="1"/>
  <c r="Q18" i="3"/>
  <c r="Q19" i="3" s="1"/>
  <c r="S17" i="3"/>
  <c r="R17" i="3"/>
  <c r="Q17" i="3"/>
  <c r="S15" i="3"/>
  <c r="R15" i="3"/>
  <c r="Q15" i="3"/>
  <c r="S13" i="3"/>
  <c r="R13" i="3"/>
  <c r="Q13" i="3"/>
  <c r="S11" i="3"/>
  <c r="R11" i="3"/>
  <c r="Q11" i="3"/>
  <c r="K11" i="3"/>
  <c r="K13" i="3"/>
  <c r="K15" i="3"/>
  <c r="K17" i="3"/>
  <c r="K18" i="3"/>
  <c r="K19" i="3" s="1"/>
  <c r="K21" i="3"/>
  <c r="K23" i="3"/>
  <c r="K25" i="3"/>
  <c r="K27" i="3"/>
  <c r="K28" i="3"/>
  <c r="K29" i="3"/>
  <c r="K30" i="3"/>
  <c r="K31" i="3"/>
  <c r="K33" i="3"/>
  <c r="K35" i="3"/>
  <c r="K36" i="3"/>
  <c r="K45" i="3"/>
  <c r="K47" i="3"/>
  <c r="K50" i="3"/>
  <c r="K55" i="3" s="1"/>
  <c r="K62" i="3"/>
  <c r="K63" i="3"/>
  <c r="K64" i="3"/>
  <c r="K66" i="3" s="1"/>
  <c r="K54" i="3" l="1"/>
  <c r="K53" i="3"/>
  <c r="K52" i="3"/>
  <c r="S57" i="3"/>
  <c r="R57" i="3"/>
  <c r="R52" i="3"/>
  <c r="R58" i="3"/>
  <c r="S51" i="3"/>
  <c r="S52" i="3"/>
  <c r="Q65" i="3"/>
  <c r="R53" i="3"/>
  <c r="R65" i="3"/>
  <c r="Q52" i="3"/>
  <c r="Q58" i="3"/>
  <c r="S53" i="3"/>
  <c r="S65" i="3"/>
  <c r="R54" i="3"/>
  <c r="S54" i="3"/>
  <c r="Q55" i="3"/>
  <c r="R55" i="3"/>
  <c r="K57" i="3"/>
  <c r="S55" i="3"/>
  <c r="K51" i="3"/>
  <c r="K58" i="3"/>
  <c r="K65" i="3"/>
  <c r="Q57" i="3"/>
  <c r="Q54" i="3"/>
  <c r="Q51" i="3"/>
  <c r="R51" i="3"/>
  <c r="J62" i="3"/>
  <c r="L62" i="3"/>
  <c r="M62" i="3"/>
  <c r="N62" i="3"/>
  <c r="O62" i="3"/>
  <c r="P62" i="3"/>
  <c r="L63" i="3"/>
  <c r="M63" i="3"/>
  <c r="N63" i="3"/>
  <c r="O63" i="3"/>
  <c r="P63" i="3"/>
  <c r="J63" i="3"/>
  <c r="J65" i="3" l="1"/>
  <c r="N65" i="3"/>
  <c r="M65" i="3"/>
  <c r="O65" i="3"/>
  <c r="P65" i="3"/>
  <c r="L65" i="3"/>
  <c r="L28" i="3" l="1"/>
  <c r="M28" i="3"/>
  <c r="N28" i="3"/>
  <c r="O28" i="3"/>
  <c r="P28" i="3"/>
  <c r="L29" i="3"/>
  <c r="M29" i="3"/>
  <c r="N29" i="3"/>
  <c r="O29" i="3"/>
  <c r="P29" i="3"/>
  <c r="J29" i="3"/>
  <c r="J28" i="3"/>
  <c r="L23" i="3"/>
  <c r="M23" i="3"/>
  <c r="N23" i="3"/>
  <c r="O23" i="3"/>
  <c r="P23" i="3"/>
  <c r="J23" i="3"/>
  <c r="L18" i="3"/>
  <c r="L19" i="3" s="1"/>
  <c r="M18" i="3"/>
  <c r="M19" i="3" s="1"/>
  <c r="N18" i="3"/>
  <c r="N19" i="3" s="1"/>
  <c r="O18" i="3"/>
  <c r="O19" i="3" s="1"/>
  <c r="P18" i="3"/>
  <c r="P19" i="3" s="1"/>
  <c r="J18" i="3"/>
  <c r="J19" i="3" s="1"/>
  <c r="L30" i="3" l="1"/>
  <c r="M30" i="3"/>
  <c r="N30" i="3"/>
  <c r="O30" i="3"/>
  <c r="P30" i="3"/>
  <c r="J30" i="3"/>
  <c r="J64" i="3" l="1"/>
  <c r="J66" i="3" s="1"/>
  <c r="M64" i="3" l="1"/>
  <c r="M66" i="3" s="1"/>
  <c r="P64" i="3"/>
  <c r="P66" i="3" s="1"/>
  <c r="O64" i="3"/>
  <c r="O66" i="3" s="1"/>
  <c r="N64" i="3"/>
  <c r="N66" i="3" s="1"/>
  <c r="L64" i="3"/>
  <c r="L66" i="3" s="1"/>
  <c r="L50" i="3" l="1"/>
  <c r="L58" i="3" s="1"/>
  <c r="P50" i="3"/>
  <c r="P58" i="3" s="1"/>
  <c r="M50" i="3"/>
  <c r="M58" i="3" s="1"/>
  <c r="N50" i="3"/>
  <c r="N58" i="3" s="1"/>
  <c r="O50" i="3"/>
  <c r="O58" i="3" s="1"/>
  <c r="J50" i="3"/>
  <c r="J58" i="3" s="1"/>
  <c r="N53" i="3" l="1"/>
  <c r="N54" i="3"/>
  <c r="N55" i="3"/>
  <c r="M53" i="3"/>
  <c r="M55" i="3"/>
  <c r="M54" i="3"/>
  <c r="L52" i="3"/>
  <c r="L53" i="3"/>
  <c r="L54" i="3"/>
  <c r="L55" i="3"/>
  <c r="J52" i="3"/>
  <c r="J55" i="3"/>
  <c r="J54" i="3"/>
  <c r="J53" i="3"/>
  <c r="O53" i="3"/>
  <c r="O54" i="3"/>
  <c r="O55" i="3"/>
  <c r="P53" i="3"/>
  <c r="P54" i="3"/>
  <c r="P55" i="3"/>
  <c r="P51" i="3"/>
  <c r="P52" i="3"/>
  <c r="J51" i="3"/>
  <c r="L51" i="3"/>
  <c r="O51" i="3"/>
  <c r="O52" i="3"/>
  <c r="N51" i="3"/>
  <c r="N52" i="3"/>
  <c r="M51" i="3"/>
  <c r="M52" i="3"/>
  <c r="L21" i="3"/>
  <c r="P21" i="3"/>
  <c r="M21" i="3"/>
  <c r="N21" i="3"/>
  <c r="O21" i="3"/>
  <c r="J21" i="3"/>
  <c r="L47" i="3" l="1"/>
  <c r="L57" i="3" s="1"/>
  <c r="P47" i="3"/>
  <c r="P57" i="3" s="1"/>
  <c r="M47" i="3"/>
  <c r="M57" i="3" s="1"/>
  <c r="N47" i="3"/>
  <c r="N57" i="3" s="1"/>
  <c r="O47" i="3"/>
  <c r="O57" i="3" s="1"/>
  <c r="J47" i="3"/>
  <c r="J57" i="3" s="1"/>
  <c r="L45" i="3"/>
  <c r="P45" i="3"/>
  <c r="M45" i="3"/>
  <c r="N45" i="3"/>
  <c r="O45" i="3"/>
  <c r="J45" i="3"/>
  <c r="L36" i="3"/>
  <c r="P36" i="3"/>
  <c r="M36" i="3"/>
  <c r="N36" i="3"/>
  <c r="O36" i="3"/>
  <c r="J36" i="3"/>
  <c r="L35" i="3"/>
  <c r="P35" i="3"/>
  <c r="M35" i="3"/>
  <c r="N35" i="3"/>
  <c r="O35" i="3"/>
  <c r="J35" i="3"/>
  <c r="L33" i="3"/>
  <c r="P33" i="3"/>
  <c r="M33" i="3"/>
  <c r="N33" i="3"/>
  <c r="O33" i="3"/>
  <c r="J33" i="3"/>
  <c r="L31" i="3"/>
  <c r="P31" i="3"/>
  <c r="M31" i="3"/>
  <c r="N31" i="3"/>
  <c r="O31" i="3"/>
  <c r="J31" i="3"/>
  <c r="L27" i="3"/>
  <c r="P27" i="3"/>
  <c r="M27" i="3"/>
  <c r="N27" i="3"/>
  <c r="O27" i="3"/>
  <c r="J27" i="3"/>
  <c r="L25" i="3"/>
  <c r="P25" i="3"/>
  <c r="M25" i="3"/>
  <c r="N25" i="3"/>
  <c r="O25" i="3"/>
  <c r="J25" i="3"/>
  <c r="L17" i="3"/>
  <c r="P17" i="3"/>
  <c r="M17" i="3"/>
  <c r="N17" i="3"/>
  <c r="O17" i="3"/>
  <c r="J17" i="3"/>
  <c r="L15" i="3"/>
  <c r="P15" i="3"/>
  <c r="M15" i="3"/>
  <c r="N15" i="3"/>
  <c r="O15" i="3"/>
  <c r="J15" i="3"/>
  <c r="L11" i="3"/>
  <c r="P11" i="3"/>
  <c r="M11" i="3"/>
  <c r="N11" i="3"/>
  <c r="O11" i="3"/>
  <c r="J11" i="3"/>
  <c r="L13" i="3"/>
  <c r="P13" i="3"/>
  <c r="M13" i="3"/>
  <c r="N13" i="3"/>
  <c r="O13" i="3"/>
  <c r="J13" i="3"/>
</calcChain>
</file>

<file path=xl/sharedStrings.xml><?xml version="1.0" encoding="utf-8"?>
<sst xmlns="http://schemas.openxmlformats.org/spreadsheetml/2006/main" count="217" uniqueCount="175">
  <si>
    <t>営業利益</t>
    <rPh sb="0" eb="2">
      <t>エイギョウ</t>
    </rPh>
    <rPh sb="2" eb="4">
      <t>リエキ</t>
    </rPh>
    <phoneticPr fontId="2"/>
  </si>
  <si>
    <t>最終利益</t>
    <rPh sb="0" eb="2">
      <t>サイシュウ</t>
    </rPh>
    <rPh sb="2" eb="4">
      <t>リエキ</t>
    </rPh>
    <phoneticPr fontId="2"/>
  </si>
  <si>
    <t>売上高・営業収益</t>
    <rPh sb="0" eb="2">
      <t>ウリアゲ</t>
    </rPh>
    <rPh sb="2" eb="3">
      <t>ダカ</t>
    </rPh>
    <rPh sb="4" eb="6">
      <t>エイギョウ</t>
    </rPh>
    <rPh sb="6" eb="8">
      <t>シュウエキ</t>
    </rPh>
    <phoneticPr fontId="2"/>
  </si>
  <si>
    <t>利益剰余金</t>
    <rPh sb="0" eb="2">
      <t>リエキ</t>
    </rPh>
    <rPh sb="2" eb="5">
      <t>ジョウヨキン</t>
    </rPh>
    <phoneticPr fontId="2"/>
  </si>
  <si>
    <t>営業活動によるＣＦ</t>
    <rPh sb="0" eb="2">
      <t>エイギョウ</t>
    </rPh>
    <rPh sb="2" eb="4">
      <t>カツドウ</t>
    </rPh>
    <phoneticPr fontId="2"/>
  </si>
  <si>
    <t>投資活動によるＣＦ</t>
    <rPh sb="0" eb="2">
      <t>トウシ</t>
    </rPh>
    <rPh sb="2" eb="4">
      <t>カツドウ</t>
    </rPh>
    <phoneticPr fontId="2"/>
  </si>
  <si>
    <t>証券コード</t>
    <rPh sb="0" eb="2">
      <t>ショウケン</t>
    </rPh>
    <phoneticPr fontId="2"/>
  </si>
  <si>
    <t>②／①　</t>
    <phoneticPr fontId="2"/>
  </si>
  <si>
    <t>計算式</t>
    <rPh sb="0" eb="3">
      <t>ケイサンシキ</t>
    </rPh>
    <phoneticPr fontId="2"/>
  </si>
  <si>
    <t>決算期</t>
    <rPh sb="0" eb="3">
      <t>ケッサンキ</t>
    </rPh>
    <phoneticPr fontId="2"/>
  </si>
  <si>
    <t>親会社名</t>
    <rPh sb="0" eb="1">
      <t>オヤ</t>
    </rPh>
    <rPh sb="1" eb="3">
      <t>カイシャ</t>
    </rPh>
    <rPh sb="3" eb="4">
      <t>メイ</t>
    </rPh>
    <phoneticPr fontId="2"/>
  </si>
  <si>
    <t>経常利益</t>
    <rPh sb="0" eb="2">
      <t>ケイジョウ</t>
    </rPh>
    <rPh sb="2" eb="4">
      <t>リエキ</t>
    </rPh>
    <phoneticPr fontId="2"/>
  </si>
  <si>
    <t>売上総利益</t>
    <rPh sb="0" eb="2">
      <t>ウリアゲ</t>
    </rPh>
    <rPh sb="2" eb="5">
      <t>ソウリエキ</t>
    </rPh>
    <phoneticPr fontId="2"/>
  </si>
  <si>
    <t>　自己資本</t>
    <rPh sb="1" eb="3">
      <t>ジコ</t>
    </rPh>
    <rPh sb="3" eb="5">
      <t>シホン</t>
    </rPh>
    <phoneticPr fontId="2"/>
  </si>
  <si>
    <t>　　売上総利益率</t>
    <rPh sb="2" eb="4">
      <t>ウリアゲ</t>
    </rPh>
    <rPh sb="4" eb="5">
      <t>ソウ</t>
    </rPh>
    <rPh sb="5" eb="7">
      <t>リエキ</t>
    </rPh>
    <rPh sb="7" eb="8">
      <t>リツ</t>
    </rPh>
    <phoneticPr fontId="2"/>
  </si>
  <si>
    <t>　　売上原価率</t>
    <rPh sb="2" eb="4">
      <t>ウリアゲ</t>
    </rPh>
    <rPh sb="4" eb="6">
      <t>ゲンカ</t>
    </rPh>
    <rPh sb="6" eb="7">
      <t>リツ</t>
    </rPh>
    <phoneticPr fontId="2"/>
  </si>
  <si>
    <t>　　売上高営業利益率</t>
    <rPh sb="2" eb="4">
      <t>ウリアゲ</t>
    </rPh>
    <rPh sb="4" eb="5">
      <t>ダカ</t>
    </rPh>
    <rPh sb="5" eb="7">
      <t>エイギョウ</t>
    </rPh>
    <rPh sb="7" eb="9">
      <t>リエキ</t>
    </rPh>
    <rPh sb="9" eb="10">
      <t>リツ</t>
    </rPh>
    <phoneticPr fontId="2"/>
  </si>
  <si>
    <t>　　売上高最終利益率</t>
    <rPh sb="2" eb="4">
      <t>ウリアゲ</t>
    </rPh>
    <rPh sb="4" eb="5">
      <t>ダカ</t>
    </rPh>
    <rPh sb="5" eb="7">
      <t>サイシュウ</t>
    </rPh>
    <rPh sb="7" eb="9">
      <t>リエキ</t>
    </rPh>
    <rPh sb="9" eb="10">
      <t>リツ</t>
    </rPh>
    <phoneticPr fontId="2"/>
  </si>
  <si>
    <t>　　ROE</t>
    <phoneticPr fontId="2"/>
  </si>
  <si>
    <t>　　自己資本回転率</t>
    <rPh sb="2" eb="4">
      <t>ジコ</t>
    </rPh>
    <rPh sb="4" eb="6">
      <t>シホン</t>
    </rPh>
    <rPh sb="6" eb="8">
      <t>カイテン</t>
    </rPh>
    <rPh sb="8" eb="9">
      <t>リツ</t>
    </rPh>
    <phoneticPr fontId="2"/>
  </si>
  <si>
    <t>　　自己資本比率</t>
    <rPh sb="2" eb="4">
      <t>ジコ</t>
    </rPh>
    <rPh sb="4" eb="6">
      <t>シホン</t>
    </rPh>
    <rPh sb="6" eb="8">
      <t>ヒリツ</t>
    </rPh>
    <phoneticPr fontId="2"/>
  </si>
  <si>
    <t>負債総額（負債合計）</t>
    <rPh sb="0" eb="2">
      <t>フサイ</t>
    </rPh>
    <rPh sb="2" eb="4">
      <t>ソウガク</t>
    </rPh>
    <rPh sb="5" eb="7">
      <t>フサイ</t>
    </rPh>
    <rPh sb="7" eb="9">
      <t>ゴウケイ</t>
    </rPh>
    <phoneticPr fontId="2"/>
  </si>
  <si>
    <t xml:space="preserve">P/L  </t>
    <phoneticPr fontId="2"/>
  </si>
  <si>
    <t>B/S</t>
    <phoneticPr fontId="2"/>
  </si>
  <si>
    <t>C/F</t>
    <phoneticPr fontId="2"/>
  </si>
  <si>
    <t>　　売上高販管費比率</t>
    <rPh sb="2" eb="4">
      <t>ウリアゲ</t>
    </rPh>
    <rPh sb="4" eb="5">
      <t>ダカ</t>
    </rPh>
    <rPh sb="5" eb="8">
      <t>ハンカンヒ</t>
    </rPh>
    <rPh sb="8" eb="10">
      <t>ヒリツ</t>
    </rPh>
    <phoneticPr fontId="2"/>
  </si>
  <si>
    <t>売上原価</t>
    <rPh sb="0" eb="2">
      <t>ウリアゲ</t>
    </rPh>
    <rPh sb="2" eb="4">
      <t>ゲンカ</t>
    </rPh>
    <phoneticPr fontId="2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</si>
  <si>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2"/>
  </si>
  <si>
    <t>　売上高営業CF比率</t>
    <rPh sb="1" eb="3">
      <t>ウリアゲ</t>
    </rPh>
    <rPh sb="3" eb="4">
      <t>ダカ</t>
    </rPh>
    <rPh sb="4" eb="6">
      <t>エイギョウ</t>
    </rPh>
    <rPh sb="8" eb="10">
      <t>ヒリツ</t>
    </rPh>
    <phoneticPr fontId="2"/>
  </si>
  <si>
    <t>　　売上高経常利益率</t>
    <rPh sb="2" eb="4">
      <t>ウリアゲ</t>
    </rPh>
    <rPh sb="4" eb="5">
      <t>ダカ</t>
    </rPh>
    <rPh sb="5" eb="7">
      <t>ケイジョウ</t>
    </rPh>
    <rPh sb="7" eb="9">
      <t>リエキ</t>
    </rPh>
    <rPh sb="9" eb="10">
      <t>リツ</t>
    </rPh>
    <phoneticPr fontId="2"/>
  </si>
  <si>
    <t>従業員数（人）常勤職員</t>
    <rPh sb="0" eb="3">
      <t>ジュウギョウイン</t>
    </rPh>
    <rPh sb="3" eb="4">
      <t>スウ</t>
    </rPh>
    <rPh sb="5" eb="6">
      <t>ニン</t>
    </rPh>
    <rPh sb="7" eb="9">
      <t>ジョウキン</t>
    </rPh>
    <rPh sb="9" eb="11">
      <t>ショクイン</t>
    </rPh>
    <phoneticPr fontId="2"/>
  </si>
  <si>
    <t>従業員数合計</t>
    <rPh sb="0" eb="3">
      <t>ジュウギョウイン</t>
    </rPh>
    <rPh sb="3" eb="4">
      <t>スウ</t>
    </rPh>
    <rPh sb="4" eb="6">
      <t>ゴウケイ</t>
    </rPh>
    <phoneticPr fontId="2"/>
  </si>
  <si>
    <t>従業員１人当たり売上高(万円)</t>
    <rPh sb="0" eb="3">
      <t>ジュウギョウイン</t>
    </rPh>
    <rPh sb="4" eb="5">
      <t>ニン</t>
    </rPh>
    <rPh sb="5" eb="6">
      <t>ア</t>
    </rPh>
    <rPh sb="8" eb="10">
      <t>ウリアゲ</t>
    </rPh>
    <rPh sb="10" eb="11">
      <t>ダカ</t>
    </rPh>
    <rPh sb="12" eb="14">
      <t>マンエン</t>
    </rPh>
    <phoneticPr fontId="2"/>
  </si>
  <si>
    <t>白い行に数字を入力する。</t>
    <rPh sb="0" eb="1">
      <t>シロ</t>
    </rPh>
    <rPh sb="2" eb="3">
      <t>ギョウ</t>
    </rPh>
    <rPh sb="4" eb="6">
      <t>スウジ</t>
    </rPh>
    <rPh sb="7" eb="9">
      <t>ニュウリョク</t>
    </rPh>
    <phoneticPr fontId="2"/>
  </si>
  <si>
    <t>従業員１人当たり売上総利益(万円)</t>
    <rPh sb="0" eb="3">
      <t>ジュウギョウイン</t>
    </rPh>
    <rPh sb="4" eb="5">
      <t>ニン</t>
    </rPh>
    <rPh sb="5" eb="6">
      <t>ア</t>
    </rPh>
    <rPh sb="8" eb="10">
      <t>ウリアゲ</t>
    </rPh>
    <rPh sb="10" eb="13">
      <t>ソウリエキ</t>
    </rPh>
    <rPh sb="14" eb="16">
      <t>マンエン</t>
    </rPh>
    <phoneticPr fontId="2"/>
  </si>
  <si>
    <t>純資産</t>
    <rPh sb="0" eb="3">
      <t>ジュンシサン</t>
    </rPh>
    <phoneticPr fontId="2"/>
  </si>
  <si>
    <t>グレーと黄色の行は、数式で自動計算される。</t>
    <rPh sb="4" eb="6">
      <t>キイロ</t>
    </rPh>
    <rPh sb="7" eb="8">
      <t>ギョウ</t>
    </rPh>
    <rPh sb="10" eb="12">
      <t>スウシキ</t>
    </rPh>
    <rPh sb="13" eb="15">
      <t>ジドウ</t>
    </rPh>
    <rPh sb="15" eb="17">
      <t>ケイサン</t>
    </rPh>
    <phoneticPr fontId="2"/>
  </si>
  <si>
    <t>⑥／①　</t>
    <phoneticPr fontId="2"/>
  </si>
  <si>
    <r>
      <t xml:space="preserve">P/L  </t>
    </r>
    <r>
      <rPr>
        <sz val="9"/>
        <color theme="1"/>
        <rFont val="游ゴシック"/>
        <family val="3"/>
        <charset val="128"/>
        <scheme val="minor"/>
      </rPr>
      <t>親会社株主に帰属する当期純利益</t>
    </r>
    <rPh sb="5" eb="6">
      <t>オヤ</t>
    </rPh>
    <rPh sb="6" eb="8">
      <t>カイシャ</t>
    </rPh>
    <rPh sb="8" eb="10">
      <t>カブヌシ</t>
    </rPh>
    <rPh sb="11" eb="13">
      <t>キゾク</t>
    </rPh>
    <rPh sb="15" eb="17">
      <t>トウキ</t>
    </rPh>
    <rPh sb="17" eb="20">
      <t>ジュンリエキ</t>
    </rPh>
    <phoneticPr fontId="2"/>
  </si>
  <si>
    <t>⑱／①　</t>
    <phoneticPr fontId="2"/>
  </si>
  <si>
    <t>　　ROA（営業利益）</t>
    <rPh sb="6" eb="8">
      <t>エイギョウ</t>
    </rPh>
    <rPh sb="8" eb="10">
      <t>リエキ</t>
    </rPh>
    <phoneticPr fontId="2"/>
  </si>
  <si>
    <t>　　ROA（最終利益）</t>
    <rPh sb="6" eb="8">
      <t>サイシュウ</t>
    </rPh>
    <rPh sb="8" eb="10">
      <t>リエキ</t>
    </rPh>
    <phoneticPr fontId="2"/>
  </si>
  <si>
    <t>自己株式</t>
    <rPh sb="0" eb="2">
      <t>ジコ</t>
    </rPh>
    <rPh sb="2" eb="4">
      <t>カブシキ</t>
    </rPh>
    <phoneticPr fontId="2"/>
  </si>
  <si>
    <t>従業員数（人）臨時従業員平均人数</t>
    <rPh sb="0" eb="3">
      <t>ジュウギョウイン</t>
    </rPh>
    <rPh sb="3" eb="4">
      <t>スウ</t>
    </rPh>
    <rPh sb="5" eb="6">
      <t>ニン</t>
    </rPh>
    <rPh sb="7" eb="9">
      <t>リンジ</t>
    </rPh>
    <rPh sb="9" eb="12">
      <t>ジュウギョウイン</t>
    </rPh>
    <rPh sb="12" eb="14">
      <t>ヘイキン</t>
    </rPh>
    <rPh sb="14" eb="16">
      <t>ニンズウ</t>
    </rPh>
    <phoneticPr fontId="2"/>
  </si>
  <si>
    <t>営業費用・総原価</t>
    <rPh sb="0" eb="2">
      <t>エイギョウ</t>
    </rPh>
    <rPh sb="2" eb="4">
      <t>ヒヨウ</t>
    </rPh>
    <rPh sb="5" eb="8">
      <t>ソウゲンカ</t>
    </rPh>
    <phoneticPr fontId="2"/>
  </si>
  <si>
    <t>当期純利益</t>
    <rPh sb="0" eb="2">
      <t>トウキ</t>
    </rPh>
    <rPh sb="2" eb="5">
      <t>ジュンリエキ</t>
    </rPh>
    <phoneticPr fontId="2"/>
  </si>
  <si>
    <t>　　売上高当期純利益率</t>
    <rPh sb="2" eb="4">
      <t>ウリアゲ</t>
    </rPh>
    <rPh sb="4" eb="5">
      <t>ダカ</t>
    </rPh>
    <rPh sb="5" eb="7">
      <t>トウキ</t>
    </rPh>
    <rPh sb="7" eb="10">
      <t>ジュンリエキ</t>
    </rPh>
    <rPh sb="10" eb="11">
      <t>リツ</t>
    </rPh>
    <phoneticPr fontId="2"/>
  </si>
  <si>
    <t>　　ROA（経常利益）</t>
    <rPh sb="6" eb="8">
      <t>ケイジョウ</t>
    </rPh>
    <rPh sb="8" eb="10">
      <t>リエキ</t>
    </rPh>
    <phoneticPr fontId="2"/>
  </si>
  <si>
    <t>　　ROA（当期純利益）</t>
    <rPh sb="6" eb="8">
      <t>トウキ</t>
    </rPh>
    <rPh sb="8" eb="9">
      <t>ジュン</t>
    </rPh>
    <rPh sb="9" eb="11">
      <t>リエキ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</si>
  <si>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</si>
  <si>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</si>
  <si>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</si>
  <si>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</si>
  <si>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</si>
  <si>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</si>
  <si>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</si>
  <si>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⑧</t>
    <phoneticPr fontId="2"/>
  </si>
  <si>
    <t>⑨</t>
    <phoneticPr fontId="2"/>
  </si>
  <si>
    <t>②＋⑥　</t>
    <phoneticPr fontId="2"/>
  </si>
  <si>
    <t>⑩</t>
    <phoneticPr fontId="2"/>
  </si>
  <si>
    <t>⑪</t>
    <phoneticPr fontId="2"/>
  </si>
  <si>
    <t>⑱</t>
    <phoneticPr fontId="2"/>
  </si>
  <si>
    <t>⑲</t>
    <phoneticPr fontId="2"/>
  </si>
  <si>
    <t>⑳</t>
    <phoneticPr fontId="2"/>
  </si>
  <si>
    <t>⑳／①　</t>
    <phoneticPr fontId="2"/>
  </si>
  <si>
    <t>㉑</t>
    <phoneticPr fontId="2"/>
  </si>
  <si>
    <t>㉒</t>
    <phoneticPr fontId="2"/>
  </si>
  <si>
    <t>㉒／①　</t>
    <phoneticPr fontId="2"/>
  </si>
  <si>
    <t>㉓</t>
    <phoneticPr fontId="2"/>
  </si>
  <si>
    <t>㉔</t>
    <phoneticPr fontId="2"/>
  </si>
  <si>
    <t>⑧／㉔　</t>
    <phoneticPr fontId="2"/>
  </si>
  <si>
    <t>㉕</t>
    <phoneticPr fontId="2"/>
  </si>
  <si>
    <t>⑱／㉔　</t>
    <phoneticPr fontId="2"/>
  </si>
  <si>
    <t>㉗</t>
    <phoneticPr fontId="2"/>
  </si>
  <si>
    <t>⑳／㉔　</t>
    <phoneticPr fontId="2"/>
  </si>
  <si>
    <t>㉘</t>
    <phoneticPr fontId="2"/>
  </si>
  <si>
    <t>㉒／㉔　</t>
    <phoneticPr fontId="2"/>
  </si>
  <si>
    <t>㉙</t>
    <phoneticPr fontId="2"/>
  </si>
  <si>
    <t>①／㉔　</t>
    <phoneticPr fontId="2"/>
  </si>
  <si>
    <t>㉚</t>
    <phoneticPr fontId="2"/>
  </si>
  <si>
    <t>㉛</t>
    <phoneticPr fontId="2"/>
  </si>
  <si>
    <t>㉒／㉛　</t>
    <phoneticPr fontId="2"/>
  </si>
  <si>
    <t>㉜</t>
    <phoneticPr fontId="2"/>
  </si>
  <si>
    <t>㉛／㉔　</t>
    <phoneticPr fontId="2"/>
  </si>
  <si>
    <t>㉝</t>
    <phoneticPr fontId="2"/>
  </si>
  <si>
    <t>①／㉛　</t>
    <phoneticPr fontId="2"/>
  </si>
  <si>
    <t>㉞</t>
    <phoneticPr fontId="2"/>
  </si>
  <si>
    <t>㉟</t>
    <phoneticPr fontId="2"/>
  </si>
  <si>
    <t>㊱</t>
    <phoneticPr fontId="2"/>
  </si>
  <si>
    <t>B/S（符号を反転）</t>
    <rPh sb="4" eb="6">
      <t>フゴウ</t>
    </rPh>
    <rPh sb="7" eb="9">
      <t>ハンテン</t>
    </rPh>
    <phoneticPr fontId="2"/>
  </si>
  <si>
    <t>㊲</t>
    <phoneticPr fontId="2"/>
  </si>
  <si>
    <t>㊳</t>
    <phoneticPr fontId="2"/>
  </si>
  <si>
    <t>㊴</t>
    <phoneticPr fontId="2"/>
  </si>
  <si>
    <t>㊵</t>
    <phoneticPr fontId="2"/>
  </si>
  <si>
    <t>㊶</t>
    <phoneticPr fontId="2"/>
  </si>
  <si>
    <t>第1 -【従業員の状況】　連結会社</t>
    <rPh sb="5" eb="8">
      <t>ジュウギョウイン</t>
    </rPh>
    <rPh sb="9" eb="11">
      <t>ジョウキョウ</t>
    </rPh>
    <rPh sb="13" eb="15">
      <t>レンケツ</t>
    </rPh>
    <rPh sb="15" eb="17">
      <t>カイシャ</t>
    </rPh>
    <phoneticPr fontId="2"/>
  </si>
  <si>
    <t>④／①　＝⑦＋⑨　</t>
    <phoneticPr fontId="2"/>
  </si>
  <si>
    <t>⑧／①　＝⑤－⑦　</t>
    <phoneticPr fontId="2"/>
  </si>
  <si>
    <t>⑩／①　＝１－⑨　</t>
    <phoneticPr fontId="2"/>
  </si>
  <si>
    <t>総資産（資産合計）・総資本</t>
    <rPh sb="0" eb="3">
      <t>ソウシサン</t>
    </rPh>
    <rPh sb="4" eb="6">
      <t>シサン</t>
    </rPh>
    <rPh sb="6" eb="8">
      <t>ゴウケイ</t>
    </rPh>
    <rPh sb="10" eb="13">
      <t>ソウシホン</t>
    </rPh>
    <phoneticPr fontId="2"/>
  </si>
  <si>
    <t>従業員１人当たり営業利益(万円)</t>
    <rPh sb="0" eb="3">
      <t>ジュウギョウイン</t>
    </rPh>
    <rPh sb="4" eb="5">
      <t>ニン</t>
    </rPh>
    <rPh sb="5" eb="6">
      <t>ア</t>
    </rPh>
    <rPh sb="8" eb="10">
      <t>エイギョウ</t>
    </rPh>
    <rPh sb="10" eb="12">
      <t>リエキ</t>
    </rPh>
    <rPh sb="13" eb="15">
      <t>マンエン</t>
    </rPh>
    <phoneticPr fontId="2"/>
  </si>
  <si>
    <t>従業員１人当たり最終利益(万円)</t>
    <rPh sb="0" eb="3">
      <t>ジュウギョウイン</t>
    </rPh>
    <rPh sb="4" eb="5">
      <t>ニン</t>
    </rPh>
    <rPh sb="5" eb="6">
      <t>ア</t>
    </rPh>
    <rPh sb="8" eb="10">
      <t>サイシュウ</t>
    </rPh>
    <rPh sb="10" eb="12">
      <t>リエキ</t>
    </rPh>
    <rPh sb="13" eb="15">
      <t>マンエン</t>
    </rPh>
    <phoneticPr fontId="2"/>
  </si>
  <si>
    <t>従業員１人当たり営業CF(万円)</t>
    <rPh sb="0" eb="3">
      <t>ジュウギョウイン</t>
    </rPh>
    <rPh sb="4" eb="5">
      <t>ニン</t>
    </rPh>
    <rPh sb="5" eb="6">
      <t>ア</t>
    </rPh>
    <rPh sb="8" eb="10">
      <t>エイギョウ</t>
    </rPh>
    <rPh sb="13" eb="15">
      <t>マンエン</t>
    </rPh>
    <phoneticPr fontId="2"/>
  </si>
  <si>
    <t>従業員１人当たりフリーCF(万円)</t>
    <rPh sb="0" eb="3">
      <t>ジュウギョウイン</t>
    </rPh>
    <rPh sb="4" eb="5">
      <t>ニン</t>
    </rPh>
    <rPh sb="5" eb="6">
      <t>ア</t>
    </rPh>
    <rPh sb="14" eb="16">
      <t>マンエン</t>
    </rPh>
    <phoneticPr fontId="2"/>
  </si>
  <si>
    <t>（時点）</t>
    <rPh sb="1" eb="3">
      <t>ジテン</t>
    </rPh>
    <phoneticPr fontId="2"/>
  </si>
  <si>
    <t>第4 -【株式等の状況】　発行済株式</t>
    <rPh sb="5" eb="7">
      <t>カブシキ</t>
    </rPh>
    <rPh sb="7" eb="8">
      <t>トウ</t>
    </rPh>
    <rPh sb="9" eb="11">
      <t>ジョウキョウ</t>
    </rPh>
    <rPh sb="13" eb="15">
      <t>ハッコウ</t>
    </rPh>
    <rPh sb="15" eb="16">
      <t>ズ</t>
    </rPh>
    <rPh sb="16" eb="18">
      <t>カブシキ</t>
    </rPh>
    <phoneticPr fontId="2"/>
  </si>
  <si>
    <t>発行済株式総数（株）(期末)</t>
    <rPh sb="0" eb="2">
      <t>ハッコウ</t>
    </rPh>
    <rPh sb="2" eb="3">
      <t>ズ</t>
    </rPh>
    <rPh sb="3" eb="5">
      <t>カブシキ</t>
    </rPh>
    <rPh sb="5" eb="7">
      <t>ソウスウ</t>
    </rPh>
    <rPh sb="8" eb="9">
      <t>カブ</t>
    </rPh>
    <rPh sb="11" eb="13">
      <t>キマツ</t>
    </rPh>
    <phoneticPr fontId="2"/>
  </si>
  <si>
    <t>株価（円）</t>
    <rPh sb="0" eb="2">
      <t>カブカ</t>
    </rPh>
    <rPh sb="3" eb="4">
      <t>エン</t>
    </rPh>
    <phoneticPr fontId="2"/>
  </si>
  <si>
    <t>株式時価総額</t>
    <rPh sb="0" eb="2">
      <t>カブシキ</t>
    </rPh>
    <rPh sb="2" eb="4">
      <t>ジカ</t>
    </rPh>
    <rPh sb="4" eb="6">
      <t>ソウガク</t>
    </rPh>
    <phoneticPr fontId="2"/>
  </si>
  <si>
    <t>EPS（１株当たり最終利益）(円)</t>
    <rPh sb="5" eb="6">
      <t>カブ</t>
    </rPh>
    <rPh sb="6" eb="7">
      <t>ア</t>
    </rPh>
    <rPh sb="9" eb="11">
      <t>サイシュウ</t>
    </rPh>
    <rPh sb="11" eb="13">
      <t>リエキ</t>
    </rPh>
    <phoneticPr fontId="2"/>
  </si>
  <si>
    <t>PER</t>
    <phoneticPr fontId="2"/>
  </si>
  <si>
    <t>HP資料・生産性分析</t>
    <rPh sb="2" eb="4">
      <t>シリョウ</t>
    </rPh>
    <rPh sb="5" eb="8">
      <t>セイサンセイ</t>
    </rPh>
    <rPh sb="8" eb="10">
      <t>ブンセキ</t>
    </rPh>
    <phoneticPr fontId="2"/>
  </si>
  <si>
    <t>yahoo ファイナンスで入手</t>
    <rPh sb="13" eb="15">
      <t>ニュウシュ</t>
    </rPh>
    <phoneticPr fontId="2"/>
  </si>
  <si>
    <t>㈱　</t>
    <phoneticPr fontId="2"/>
  </si>
  <si>
    <t>参照ページ</t>
    <rPh sb="0" eb="2">
      <t>サンショウ</t>
    </rPh>
    <phoneticPr fontId="2"/>
  </si>
  <si>
    <t>　　フリー・キャッシュ・フロー</t>
    <phoneticPr fontId="2"/>
  </si>
  <si>
    <t>　　財務レバレッジ比率</t>
    <rPh sb="2" eb="4">
      <t>ザイム</t>
    </rPh>
    <rPh sb="9" eb="11">
      <t>ヒリツ</t>
    </rPh>
    <phoneticPr fontId="2"/>
  </si>
  <si>
    <t>　　純資産比率</t>
    <rPh sb="2" eb="5">
      <t>ジュンシサン</t>
    </rPh>
    <rPh sb="5" eb="7">
      <t>ヒリツ</t>
    </rPh>
    <phoneticPr fontId="2"/>
  </si>
  <si>
    <t>　　総資本負債比率</t>
    <rPh sb="2" eb="5">
      <t>ソウシホン</t>
    </rPh>
    <rPh sb="5" eb="7">
      <t>フサイ</t>
    </rPh>
    <rPh sb="7" eb="9">
      <t>ヒリツ</t>
    </rPh>
    <phoneticPr fontId="2"/>
  </si>
  <si>
    <t>従業員１人当たり資産(万円)</t>
    <rPh sb="8" eb="10">
      <t>シサン</t>
    </rPh>
    <phoneticPr fontId="2"/>
  </si>
  <si>
    <r>
      <rPr>
        <sz val="11"/>
        <color theme="1"/>
        <rFont val="游ゴシック"/>
        <family val="3"/>
        <charset val="128"/>
        <scheme val="minor"/>
      </rPr>
      <t>B/S</t>
    </r>
    <r>
      <rPr>
        <sz val="9"/>
        <color theme="1"/>
        <rFont val="游ゴシック"/>
        <family val="2"/>
        <charset val="128"/>
        <scheme val="minor"/>
      </rPr>
      <t>　株主資本+その他の包括利益累計額 　</t>
    </r>
    <rPh sb="4" eb="6">
      <t>カブヌシ</t>
    </rPh>
    <rPh sb="6" eb="8">
      <t>シホン</t>
    </rPh>
    <rPh sb="11" eb="12">
      <t>タ</t>
    </rPh>
    <rPh sb="13" eb="15">
      <t>ホウカツ</t>
    </rPh>
    <rPh sb="15" eb="17">
      <t>リエキ</t>
    </rPh>
    <rPh sb="17" eb="20">
      <t>ルイケイガク</t>
    </rPh>
    <phoneticPr fontId="2"/>
  </si>
  <si>
    <t>㉔／㉛　</t>
    <phoneticPr fontId="2"/>
  </si>
  <si>
    <t>㊱／㉔　</t>
    <phoneticPr fontId="2"/>
  </si>
  <si>
    <t>㊵／㉔　</t>
    <phoneticPr fontId="2"/>
  </si>
  <si>
    <t>(52)／①　</t>
    <phoneticPr fontId="2"/>
  </si>
  <si>
    <t>(52)＋(54)　</t>
    <phoneticPr fontId="2"/>
  </si>
  <si>
    <t>(66)＋(67)　</t>
    <phoneticPr fontId="2"/>
  </si>
  <si>
    <t>①／(68)　</t>
    <phoneticPr fontId="2"/>
  </si>
  <si>
    <t>④／(68)　</t>
    <phoneticPr fontId="2"/>
  </si>
  <si>
    <t>⑧／(68)　</t>
    <phoneticPr fontId="2"/>
  </si>
  <si>
    <t>㉒／(68)　</t>
    <phoneticPr fontId="2"/>
  </si>
  <si>
    <t>(55)／(68)　</t>
    <phoneticPr fontId="2"/>
  </si>
  <si>
    <t>㉔／(68)　</t>
    <phoneticPr fontId="2"/>
  </si>
  <si>
    <t>(80)×(79)　</t>
    <phoneticPr fontId="2"/>
  </si>
  <si>
    <t>（単位： 億円 ）</t>
    <rPh sb="1" eb="3">
      <t>タンイ</t>
    </rPh>
    <rPh sb="5" eb="7">
      <t>オクエン</t>
    </rPh>
    <phoneticPr fontId="2"/>
  </si>
  <si>
    <t>㉒／(79)×100,000,000</t>
    <phoneticPr fontId="2"/>
  </si>
  <si>
    <t>PBR（自己資本）</t>
    <rPh sb="4" eb="6">
      <t>ジコ</t>
    </rPh>
    <rPh sb="6" eb="8">
      <t>シホン</t>
    </rPh>
    <phoneticPr fontId="2"/>
  </si>
  <si>
    <t>BPS（１株当たり自己資本）(円)</t>
    <rPh sb="5" eb="6">
      <t>カブ</t>
    </rPh>
    <rPh sb="6" eb="7">
      <t>ア</t>
    </rPh>
    <rPh sb="9" eb="11">
      <t>ジコ</t>
    </rPh>
    <rPh sb="11" eb="13">
      <t>シホン</t>
    </rPh>
    <phoneticPr fontId="2"/>
  </si>
  <si>
    <t>㉛／(79)×100,000,000</t>
    <phoneticPr fontId="2"/>
  </si>
  <si>
    <t>(80)／(86)　</t>
    <phoneticPr fontId="2"/>
  </si>
  <si>
    <t>(80)／(87)　</t>
    <phoneticPr fontId="2"/>
  </si>
  <si>
    <t>　　売上高総原価率（営業比率）</t>
    <rPh sb="2" eb="4">
      <t>ウリアゲ</t>
    </rPh>
    <rPh sb="4" eb="5">
      <t>ダカ</t>
    </rPh>
    <rPh sb="10" eb="12">
      <t>エイギョウ</t>
    </rPh>
    <rPh sb="12" eb="14">
      <t>ヒリツ</t>
    </rPh>
    <phoneticPr fontId="2"/>
  </si>
  <si>
    <t>　　総資本回転率・総資産回転率</t>
    <rPh sb="2" eb="5">
      <t>ソウシホン</t>
    </rPh>
    <rPh sb="5" eb="7">
      <t>カイテン</t>
    </rPh>
    <rPh sb="7" eb="8">
      <t>リツ</t>
    </rPh>
    <rPh sb="9" eb="12">
      <t>ソウシサン</t>
    </rPh>
    <rPh sb="12" eb="14">
      <t>カイテン</t>
    </rPh>
    <rPh sb="14" eb="15">
      <t>リツ</t>
    </rPh>
    <phoneticPr fontId="2"/>
  </si>
  <si>
    <t>業種</t>
    <rPh sb="0" eb="2">
      <t>ギョウシュ</t>
    </rPh>
    <phoneticPr fontId="2"/>
  </si>
  <si>
    <t>会計基準</t>
    <rPh sb="0" eb="2">
      <t>カイケイ</t>
    </rPh>
    <rPh sb="2" eb="4">
      <t>キジュン</t>
    </rPh>
    <phoneticPr fontId="2"/>
  </si>
  <si>
    <t>第5【経理の状況】1ページ目に記載</t>
    <rPh sb="0" eb="1">
      <t>ダイ</t>
    </rPh>
    <rPh sb="3" eb="5">
      <t>ケイリ</t>
    </rPh>
    <rPh sb="6" eb="8">
      <t>ジョウキョウ</t>
    </rPh>
    <rPh sb="13" eb="14">
      <t>メ</t>
    </rPh>
    <rPh sb="15" eb="17">
      <t>キサイ</t>
    </rPh>
    <phoneticPr fontId="2"/>
  </si>
  <si>
    <t>備考</t>
    <rPh sb="0" eb="2">
      <t>ビコウ</t>
    </rPh>
    <phoneticPr fontId="2"/>
  </si>
  <si>
    <t>P/L：連結損益計算書
B/S：連結貸借対照表
C/F：連結キャッシュ・フロー計算書
C/Ｎ：連結株主資本等変動計算書</t>
    <rPh sb="4" eb="6">
      <t>レンケツ</t>
    </rPh>
    <rPh sb="6" eb="8">
      <t>ソンエキ</t>
    </rPh>
    <rPh sb="8" eb="11">
      <t>ケイサンショ</t>
    </rPh>
    <rPh sb="16" eb="18">
      <t>レンケツ</t>
    </rPh>
    <rPh sb="18" eb="20">
      <t>タイシャク</t>
    </rPh>
    <rPh sb="20" eb="23">
      <t>タイショウヒョウ</t>
    </rPh>
    <rPh sb="28" eb="30">
      <t>レンケツ</t>
    </rPh>
    <rPh sb="39" eb="42">
      <t>ケイサンショ</t>
    </rPh>
    <rPh sb="49" eb="59">
      <t>カブヌシシホントウヘンドウケイサンショ</t>
    </rPh>
    <phoneticPr fontId="2"/>
  </si>
  <si>
    <t>金額単位は、連結財務諸表の表記で一般的な［百万円］を、［億円］に直して、記入。</t>
    <rPh sb="0" eb="2">
      <t>キンガク</t>
    </rPh>
    <rPh sb="2" eb="4">
      <t>タンイ</t>
    </rPh>
    <rPh sb="6" eb="8">
      <t>レンケツ</t>
    </rPh>
    <rPh sb="8" eb="10">
      <t>ザイム</t>
    </rPh>
    <rPh sb="10" eb="12">
      <t>ショヒョウ</t>
    </rPh>
    <rPh sb="13" eb="15">
      <t>ヒョウキ</t>
    </rPh>
    <rPh sb="16" eb="19">
      <t>イッパンテキ</t>
    </rPh>
    <rPh sb="21" eb="24">
      <t>ヒャクマンエン</t>
    </rPh>
    <rPh sb="28" eb="30">
      <t>オクエン</t>
    </rPh>
    <rPh sb="32" eb="33">
      <t>ナオ</t>
    </rPh>
    <rPh sb="36" eb="38">
      <t>キニュウ</t>
    </rPh>
    <phoneticPr fontId="2"/>
  </si>
  <si>
    <t>株価の日付（決算日・前後）　</t>
    <rPh sb="0" eb="2">
      <t>カブカ</t>
    </rPh>
    <rPh sb="3" eb="5">
      <t>ヒヅケ</t>
    </rPh>
    <rPh sb="6" eb="9">
      <t>ケッサンビ</t>
    </rPh>
    <rPh sb="10" eb="12">
      <t>ゼンゴ</t>
    </rPh>
    <phoneticPr fontId="2"/>
  </si>
  <si>
    <t>自己株式は、符号を反転して、プラスで表示する。</t>
    <rPh sb="0" eb="2">
      <t>ジコ</t>
    </rPh>
    <rPh sb="2" eb="4">
      <t>カブシキ</t>
    </rPh>
    <rPh sb="6" eb="8">
      <t>フゴウ</t>
    </rPh>
    <rPh sb="9" eb="11">
      <t>ハンテン</t>
    </rPh>
    <rPh sb="18" eb="20">
      <t>ヒョウジ</t>
    </rPh>
    <phoneticPr fontId="2"/>
  </si>
  <si>
    <r>
      <t xml:space="preserve">229 </t>
    </r>
    <r>
      <rPr>
        <b/>
        <sz val="6"/>
        <color theme="1"/>
        <rFont val="游ゴシック"/>
        <family val="3"/>
        <charset val="128"/>
        <scheme val="minor"/>
      </rPr>
      <t>自己資本比率の計算式</t>
    </r>
    <rPh sb="4" eb="8">
      <t>ジコシホン</t>
    </rPh>
    <rPh sb="8" eb="10">
      <t>ヒリツ</t>
    </rPh>
    <rPh sb="11" eb="13">
      <t>ケイサン</t>
    </rPh>
    <rPh sb="13" eb="14">
      <t>シキ</t>
    </rPh>
    <phoneticPr fontId="2"/>
  </si>
  <si>
    <t>年度は自分が調べた会計年度に変更する</t>
    <rPh sb="0" eb="2">
      <t>ネンド</t>
    </rPh>
    <rPh sb="3" eb="5">
      <t>ジブン</t>
    </rPh>
    <rPh sb="6" eb="7">
      <t>シラ</t>
    </rPh>
    <rPh sb="9" eb="11">
      <t>カイケイ</t>
    </rPh>
    <rPh sb="11" eb="13">
      <t>ネンド</t>
    </rPh>
    <rPh sb="14" eb="16">
      <t>ヘンコウ</t>
    </rPh>
    <phoneticPr fontId="2"/>
  </si>
  <si>
    <t>６年３月期</t>
    <rPh sb="1" eb="2">
      <t>ネン</t>
    </rPh>
    <rPh sb="3" eb="4">
      <t>ガツ</t>
    </rPh>
    <rPh sb="4" eb="5">
      <t>キ</t>
    </rPh>
    <phoneticPr fontId="2"/>
  </si>
  <si>
    <t>年度：2026</t>
    <rPh sb="0" eb="2">
      <t>ネンド</t>
    </rPh>
    <phoneticPr fontId="2"/>
  </si>
  <si>
    <t>財務報告論(第4版)</t>
    <rPh sb="0" eb="2">
      <t>ザイム</t>
    </rPh>
    <rPh sb="2" eb="4">
      <t>ホウコク</t>
    </rPh>
    <rPh sb="4" eb="5">
      <t>ロン</t>
    </rPh>
    <rPh sb="6" eb="7">
      <t>ダイ</t>
    </rPh>
    <rPh sb="8" eb="9">
      <t>ハン</t>
    </rPh>
    <phoneticPr fontId="2"/>
  </si>
  <si>
    <t>52a</t>
    <phoneticPr fontId="2"/>
  </si>
  <si>
    <t>営業活動によるＣＦ（小計）</t>
    <rPh sb="0" eb="2">
      <t>エイギョウ</t>
    </rPh>
    <rPh sb="2" eb="4">
      <t>カツドウ</t>
    </rPh>
    <rPh sb="10" eb="12">
      <t>ショウケイ</t>
    </rPh>
    <phoneticPr fontId="2"/>
  </si>
  <si>
    <t>52b</t>
    <phoneticPr fontId="2"/>
  </si>
  <si>
    <t>(52a)／(68)　</t>
    <phoneticPr fontId="2"/>
  </si>
  <si>
    <t>73a</t>
    <phoneticPr fontId="2"/>
  </si>
  <si>
    <t>従業員１人当たり営業CF(小計)(万円)</t>
    <rPh sb="0" eb="3">
      <t>ジュウギョウイン</t>
    </rPh>
    <rPh sb="4" eb="5">
      <t>ニン</t>
    </rPh>
    <rPh sb="5" eb="6">
      <t>ア</t>
    </rPh>
    <rPh sb="8" eb="10">
      <t>エイギョウ</t>
    </rPh>
    <rPh sb="13" eb="15">
      <t>ショウケイ</t>
    </rPh>
    <rPh sb="17" eb="19">
      <t>マンエン</t>
    </rPh>
    <phoneticPr fontId="2"/>
  </si>
  <si>
    <t>(52b)／(68)　</t>
    <phoneticPr fontId="2"/>
  </si>
  <si>
    <t>73b</t>
    <phoneticPr fontId="2"/>
  </si>
  <si>
    <t>55,64</t>
    <phoneticPr fontId="2"/>
  </si>
  <si>
    <t>55,66</t>
    <phoneticPr fontId="2"/>
  </si>
  <si>
    <t>55,60</t>
    <phoneticPr fontId="2"/>
  </si>
  <si>
    <t>55,68-69</t>
    <phoneticPr fontId="2"/>
  </si>
  <si>
    <t>55,61</t>
    <phoneticPr fontId="2"/>
  </si>
  <si>
    <t>19,24</t>
    <phoneticPr fontId="2"/>
  </si>
  <si>
    <t>19,24,42</t>
    <phoneticPr fontId="2"/>
  </si>
  <si>
    <t>24,43</t>
    <phoneticPr fontId="2"/>
  </si>
  <si>
    <t>24,43,174-175</t>
    <phoneticPr fontId="2"/>
  </si>
  <si>
    <t>19,24,38</t>
    <phoneticPr fontId="2"/>
  </si>
  <si>
    <t>160-161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</si>
</sst>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.0;[Red]\-#,##0.0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u/>
      <sz val="11"/>
      <color theme="1"/>
      <name val="游ゴシック"/>
      <family val="3"/>
      <charset val="128"/>
      <scheme val="minor"/>
    </font>
    <font>
      <b/>
      <sz val="6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>
      <alignment vertical="center"/>
    </xf>
    <xf numFmtId="176" fontId="4" fillId="2" borderId="1" xfId="2" applyNumberFormat="1" applyFont="1" applyFill="1" applyBorder="1">
      <alignment vertical="center"/>
    </xf>
    <xf numFmtId="177" fontId="4" fillId="2" borderId="1" xfId="1" applyNumberFormat="1" applyFont="1" applyFill="1" applyBorder="1">
      <alignment vertical="center"/>
    </xf>
    <xf numFmtId="38" fontId="0" fillId="2" borderId="1" xfId="1" applyFont="1" applyFill="1" applyBorder="1">
      <alignment vertical="center"/>
    </xf>
    <xf numFmtId="38" fontId="4" fillId="2" borderId="1" xfId="1" applyFont="1" applyFill="1" applyBorder="1">
      <alignment vertical="center"/>
    </xf>
    <xf numFmtId="0" fontId="9" fillId="2" borderId="1" xfId="0" applyFont="1" applyFill="1" applyBorder="1">
      <alignment vertical="center"/>
    </xf>
    <xf numFmtId="0" fontId="6" fillId="2" borderId="1" xfId="0" applyFont="1" applyFill="1" applyBorder="1">
      <alignment vertical="center"/>
    </xf>
    <xf numFmtId="38" fontId="4" fillId="2" borderId="1" xfId="0" applyNumberFormat="1" applyFont="1" applyFill="1" applyBorder="1">
      <alignment vertical="center"/>
    </xf>
    <xf numFmtId="0" fontId="0" fillId="3" borderId="2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4" borderId="1" xfId="0" applyFill="1" applyBorder="1">
      <alignment vertical="center"/>
    </xf>
    <xf numFmtId="10" fontId="4" fillId="2" borderId="1" xfId="2" applyNumberFormat="1" applyFont="1" applyFill="1" applyBorder="1">
      <alignment vertical="center"/>
    </xf>
    <xf numFmtId="0" fontId="1" fillId="0" borderId="0" xfId="0" applyFont="1">
      <alignment vertical="center"/>
    </xf>
    <xf numFmtId="38" fontId="1" fillId="2" borderId="1" xfId="1" applyFont="1" applyFill="1" applyBorder="1">
      <alignment vertical="center"/>
    </xf>
    <xf numFmtId="0" fontId="0" fillId="5" borderId="1" xfId="0" applyFill="1" applyBorder="1">
      <alignment vertical="center"/>
    </xf>
    <xf numFmtId="0" fontId="6" fillId="0" borderId="1" xfId="0" applyFont="1" applyBorder="1" applyAlignment="1">
      <alignment horizontal="left" vertical="center"/>
    </xf>
    <xf numFmtId="0" fontId="1" fillId="3" borderId="3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3" borderId="6" xfId="0" applyFont="1" applyFill="1" applyBorder="1">
      <alignment vertical="center"/>
    </xf>
    <xf numFmtId="0" fontId="1" fillId="3" borderId="7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176" fontId="0" fillId="5" borderId="1" xfId="2" applyNumberFormat="1" applyFont="1" applyFill="1" applyBorder="1">
      <alignment vertical="center"/>
    </xf>
    <xf numFmtId="176" fontId="4" fillId="5" borderId="1" xfId="2" applyNumberFormat="1" applyFont="1" applyFill="1" applyBorder="1">
      <alignment vertical="center"/>
    </xf>
    <xf numFmtId="38" fontId="4" fillId="4" borderId="1" xfId="1" applyFont="1" applyFill="1" applyBorder="1">
      <alignment vertical="center"/>
    </xf>
    <xf numFmtId="176" fontId="1" fillId="2" borderId="1" xfId="2" applyNumberFormat="1" applyFont="1" applyFill="1" applyBorder="1">
      <alignment vertical="center"/>
    </xf>
    <xf numFmtId="0" fontId="5" fillId="0" borderId="1" xfId="0" applyFont="1" applyBorder="1" applyAlignment="1">
      <alignment horizontal="center" vertical="center"/>
    </xf>
    <xf numFmtId="38" fontId="1" fillId="2" borderId="1" xfId="0" applyNumberFormat="1" applyFont="1" applyFill="1" applyBorder="1">
      <alignment vertical="center"/>
    </xf>
    <xf numFmtId="38" fontId="1" fillId="4" borderId="1" xfId="1" applyFont="1" applyFill="1" applyBorder="1">
      <alignment vertical="center"/>
    </xf>
    <xf numFmtId="1" fontId="1" fillId="2" borderId="1" xfId="0" applyNumberFormat="1" applyFont="1" applyFill="1" applyBorder="1">
      <alignment vertical="center"/>
    </xf>
    <xf numFmtId="14" fontId="0" fillId="0" borderId="1" xfId="0" applyNumberFormat="1" applyBorder="1">
      <alignment vertical="center"/>
    </xf>
    <xf numFmtId="38" fontId="1" fillId="0" borderId="1" xfId="1" applyFont="1" applyBorder="1">
      <alignment vertical="center"/>
    </xf>
    <xf numFmtId="0" fontId="10" fillId="2" borderId="1" xfId="0" applyFont="1" applyFill="1" applyBorder="1">
      <alignment vertical="center"/>
    </xf>
    <xf numFmtId="2" fontId="1" fillId="2" borderId="1" xfId="0" applyNumberFormat="1" applyFont="1" applyFill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9" fontId="4" fillId="2" borderId="1" xfId="1" applyNumberFormat="1" applyFont="1" applyFill="1" applyBorder="1">
      <alignment vertical="center"/>
    </xf>
    <xf numFmtId="0" fontId="6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71"/>
  <sheetViews>
    <sheetView tabSelected="1" topLeftCell="C1" workbookViewId="0">
      <selection activeCell="E5" sqref="E5"/>
    </sheetView>
  </sheetViews>
  <sheetFormatPr defaultColWidth="8.58203125" defaultRowHeight="18" x14ac:dyDescent="0.55000000000000004"/>
  <cols>
    <col min="1" max="1" width="8.58203125" style="2"/>
    <col min="2" max="4" width="8.58203125" style="27"/>
    <col min="5" max="5" width="16" style="27" customWidth="1"/>
    <col min="6" max="6" width="19.25" style="27" customWidth="1"/>
    <col min="7" max="7" width="30.58203125" style="27" customWidth="1"/>
    <col min="8" max="8" width="4.58203125" style="33" customWidth="1"/>
    <col min="9" max="9" width="32.08203125" style="27" customWidth="1"/>
    <col min="10" max="19" width="14.58203125" style="2" customWidth="1"/>
    <col min="20" max="16384" width="8.58203125" style="2"/>
  </cols>
  <sheetData>
    <row r="1" spans="2:21" x14ac:dyDescent="0.55000000000000004">
      <c r="B1" s="22" t="s">
        <v>36</v>
      </c>
      <c r="C1" s="31"/>
      <c r="D1" s="31"/>
      <c r="E1" s="32"/>
      <c r="J1" s="2">
        <v>1</v>
      </c>
      <c r="K1" s="2">
        <v>2</v>
      </c>
      <c r="L1" s="2">
        <v>3</v>
      </c>
      <c r="M1" s="2">
        <v>4</v>
      </c>
      <c r="N1" s="2">
        <v>5</v>
      </c>
      <c r="O1" s="2">
        <v>6</v>
      </c>
      <c r="P1" s="2">
        <v>7</v>
      </c>
      <c r="Q1" s="2">
        <v>8</v>
      </c>
      <c r="R1" s="2">
        <v>9</v>
      </c>
      <c r="S1" s="2">
        <v>10</v>
      </c>
    </row>
    <row r="2" spans="2:21" ht="18.5" thickBot="1" x14ac:dyDescent="0.6">
      <c r="B2" s="23" t="s">
        <v>33</v>
      </c>
      <c r="C2" s="34"/>
      <c r="D2" s="24"/>
      <c r="E2" s="35"/>
      <c r="G2" s="54" t="s">
        <v>152</v>
      </c>
      <c r="J2"/>
      <c r="K2"/>
      <c r="L2"/>
      <c r="M2"/>
      <c r="N2"/>
      <c r="O2"/>
      <c r="P2"/>
      <c r="Q2"/>
      <c r="R2"/>
      <c r="S2"/>
      <c r="T2"/>
      <c r="U2"/>
    </row>
    <row r="3" spans="2:21" x14ac:dyDescent="0.55000000000000004">
      <c r="G3" t="s">
        <v>154</v>
      </c>
      <c r="I3"/>
    </row>
    <row r="4" spans="2:21" ht="20" x14ac:dyDescent="0.55000000000000004">
      <c r="F4" s="8"/>
      <c r="G4" s="1"/>
      <c r="H4" s="36"/>
      <c r="I4" s="5" t="s">
        <v>143</v>
      </c>
      <c r="J4" s="6"/>
      <c r="K4" s="6"/>
      <c r="L4" s="6"/>
      <c r="M4" s="7"/>
      <c r="N4" s="7"/>
      <c r="O4" s="7"/>
      <c r="P4" s="7"/>
      <c r="Q4" s="7"/>
      <c r="R4" s="7"/>
      <c r="S4" s="7"/>
      <c r="T4"/>
    </row>
    <row r="5" spans="2:21" x14ac:dyDescent="0.55000000000000004">
      <c r="F5" s="9" t="s">
        <v>155</v>
      </c>
      <c r="H5" s="36"/>
      <c r="I5" s="5" t="s">
        <v>6</v>
      </c>
      <c r="J5" s="8">
        <v>9999</v>
      </c>
      <c r="K5" s="8">
        <v>9999</v>
      </c>
      <c r="L5" s="8">
        <v>9999</v>
      </c>
      <c r="M5" s="8">
        <v>9999</v>
      </c>
      <c r="N5" s="8">
        <v>9999</v>
      </c>
      <c r="O5" s="8">
        <v>9999</v>
      </c>
      <c r="P5" s="8">
        <v>9999</v>
      </c>
      <c r="Q5" s="8">
        <v>9999</v>
      </c>
      <c r="R5" s="8">
        <v>9999</v>
      </c>
      <c r="S5" s="8">
        <v>9999</v>
      </c>
      <c r="T5"/>
      <c r="U5"/>
    </row>
    <row r="6" spans="2:21" x14ac:dyDescent="0.55000000000000004">
      <c r="F6" s="9" t="s">
        <v>114</v>
      </c>
      <c r="G6" s="51" t="s">
        <v>134</v>
      </c>
      <c r="H6" s="36"/>
      <c r="I6" s="5" t="s">
        <v>10</v>
      </c>
      <c r="J6" s="12" t="s">
        <v>113</v>
      </c>
      <c r="K6" s="12" t="s">
        <v>113</v>
      </c>
      <c r="L6" s="12" t="s">
        <v>113</v>
      </c>
      <c r="M6" s="12" t="s">
        <v>113</v>
      </c>
      <c r="N6" s="12" t="s">
        <v>113</v>
      </c>
      <c r="O6" s="12" t="s">
        <v>113</v>
      </c>
      <c r="P6" s="12" t="s">
        <v>113</v>
      </c>
      <c r="Q6" s="12" t="s">
        <v>113</v>
      </c>
      <c r="R6" s="12" t="s">
        <v>113</v>
      </c>
      <c r="S6" s="12" t="s">
        <v>113</v>
      </c>
      <c r="T6"/>
      <c r="U6" s="13"/>
    </row>
    <row r="7" spans="2:21" x14ac:dyDescent="0.55000000000000004">
      <c r="F7" s="9"/>
      <c r="G7" s="4" t="s">
        <v>145</v>
      </c>
      <c r="H7" s="36"/>
      <c r="I7" s="5" t="s">
        <v>144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/>
      <c r="U7" s="13"/>
    </row>
    <row r="8" spans="2:21" x14ac:dyDescent="0.55000000000000004">
      <c r="F8" s="9"/>
      <c r="G8" s="5" t="s">
        <v>8</v>
      </c>
      <c r="H8" s="36"/>
      <c r="I8" s="5" t="s">
        <v>9</v>
      </c>
      <c r="J8" s="5" t="s">
        <v>153</v>
      </c>
      <c r="K8" s="5" t="s">
        <v>153</v>
      </c>
      <c r="L8" s="5" t="s">
        <v>153</v>
      </c>
      <c r="M8" s="5" t="s">
        <v>153</v>
      </c>
      <c r="N8" s="5" t="s">
        <v>153</v>
      </c>
      <c r="O8" s="5" t="s">
        <v>153</v>
      </c>
      <c r="P8" s="5" t="s">
        <v>153</v>
      </c>
      <c r="Q8" s="5" t="s">
        <v>153</v>
      </c>
      <c r="R8" s="5" t="s">
        <v>153</v>
      </c>
      <c r="S8" s="5" t="s">
        <v>153</v>
      </c>
    </row>
    <row r="9" spans="2:21" x14ac:dyDescent="0.55000000000000004">
      <c r="D9" s="27">
        <v>1</v>
      </c>
      <c r="F9" s="55" t="s">
        <v>164</v>
      </c>
      <c r="G9" s="5" t="s">
        <v>22</v>
      </c>
      <c r="H9" s="5" t="s">
        <v>49</v>
      </c>
      <c r="I9" s="8" t="s">
        <v>2</v>
      </c>
      <c r="J9" s="3"/>
      <c r="K9" s="3"/>
      <c r="L9" s="3"/>
      <c r="M9" s="3"/>
      <c r="N9" s="3"/>
      <c r="O9" s="3"/>
      <c r="P9" s="3"/>
      <c r="Q9" s="3"/>
      <c r="R9" s="3"/>
      <c r="S9" s="3"/>
    </row>
    <row r="10" spans="2:21" x14ac:dyDescent="0.55000000000000004">
      <c r="D10" s="27">
        <v>2</v>
      </c>
      <c r="F10" s="9" t="s">
        <v>165</v>
      </c>
      <c r="G10" s="5" t="s">
        <v>22</v>
      </c>
      <c r="H10" s="5" t="s">
        <v>50</v>
      </c>
      <c r="I10" s="4" t="s">
        <v>26</v>
      </c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2:21" x14ac:dyDescent="0.55000000000000004">
      <c r="D11" s="27">
        <v>3</v>
      </c>
      <c r="F11" s="10">
        <v>50227</v>
      </c>
      <c r="G11" s="7" t="s">
        <v>7</v>
      </c>
      <c r="H11" s="5" t="s">
        <v>51</v>
      </c>
      <c r="I11" s="14" t="s">
        <v>15</v>
      </c>
      <c r="J11" s="15" t="e">
        <f t="shared" ref="J11:S11" si="0">J10/J9</f>
        <v>#DIV/0!</v>
      </c>
      <c r="K11" s="15" t="e">
        <f t="shared" si="0"/>
        <v>#DIV/0!</v>
      </c>
      <c r="L11" s="15" t="e">
        <f t="shared" si="0"/>
        <v>#DIV/0!</v>
      </c>
      <c r="M11" s="15" t="e">
        <f t="shared" si="0"/>
        <v>#DIV/0!</v>
      </c>
      <c r="N11" s="15" t="e">
        <f t="shared" si="0"/>
        <v>#DIV/0!</v>
      </c>
      <c r="O11" s="15" t="e">
        <f t="shared" si="0"/>
        <v>#DIV/0!</v>
      </c>
      <c r="P11" s="15" t="e">
        <f t="shared" si="0"/>
        <v>#DIV/0!</v>
      </c>
      <c r="Q11" s="15" t="e">
        <f t="shared" si="0"/>
        <v>#DIV/0!</v>
      </c>
      <c r="R11" s="15" t="e">
        <f t="shared" si="0"/>
        <v>#DIV/0!</v>
      </c>
      <c r="S11" s="15" t="e">
        <f t="shared" si="0"/>
        <v>#DIV/0!</v>
      </c>
    </row>
    <row r="12" spans="2:21" x14ac:dyDescent="0.55000000000000004">
      <c r="D12" s="27">
        <v>4</v>
      </c>
      <c r="F12" s="9" t="s">
        <v>166</v>
      </c>
      <c r="G12" s="5" t="s">
        <v>22</v>
      </c>
      <c r="H12" s="5" t="s">
        <v>52</v>
      </c>
      <c r="I12" s="4" t="s">
        <v>12</v>
      </c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2:21" x14ac:dyDescent="0.55000000000000004">
      <c r="D13" s="27">
        <v>5</v>
      </c>
      <c r="F13" s="9">
        <v>225</v>
      </c>
      <c r="G13" s="7" t="s">
        <v>96</v>
      </c>
      <c r="H13" s="5" t="s">
        <v>53</v>
      </c>
      <c r="I13" s="14" t="s">
        <v>14</v>
      </c>
      <c r="J13" s="15" t="e">
        <f>J12/J9</f>
        <v>#DIV/0!</v>
      </c>
      <c r="K13" s="15" t="e">
        <f>K12/K9</f>
        <v>#DIV/0!</v>
      </c>
      <c r="L13" s="15" t="e">
        <f t="shared" ref="L13:P13" si="1">L12/L9</f>
        <v>#DIV/0!</v>
      </c>
      <c r="M13" s="15" t="e">
        <f>M12/M9</f>
        <v>#DIV/0!</v>
      </c>
      <c r="N13" s="15" t="e">
        <f>N12/N9</f>
        <v>#DIV/0!</v>
      </c>
      <c r="O13" s="15" t="e">
        <f>O12/O9</f>
        <v>#DIV/0!</v>
      </c>
      <c r="P13" s="15" t="e">
        <f t="shared" si="1"/>
        <v>#DIV/0!</v>
      </c>
      <c r="Q13" s="15" t="e">
        <f>Q12/Q9</f>
        <v>#DIV/0!</v>
      </c>
      <c r="R13" s="15" t="e">
        <f>R12/R9</f>
        <v>#DIV/0!</v>
      </c>
      <c r="S13" s="15" t="e">
        <f t="shared" ref="S13" si="2">S12/S9</f>
        <v>#DIV/0!</v>
      </c>
    </row>
    <row r="14" spans="2:21" x14ac:dyDescent="0.55000000000000004">
      <c r="D14" s="27">
        <v>6</v>
      </c>
      <c r="F14" s="9" t="s">
        <v>167</v>
      </c>
      <c r="G14" s="5" t="s">
        <v>22</v>
      </c>
      <c r="H14" s="5" t="s">
        <v>54</v>
      </c>
      <c r="I14" s="4" t="s">
        <v>27</v>
      </c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2:21" x14ac:dyDescent="0.55000000000000004">
      <c r="D15" s="27">
        <v>7</v>
      </c>
      <c r="F15" s="9">
        <v>227</v>
      </c>
      <c r="G15" s="7" t="s">
        <v>37</v>
      </c>
      <c r="H15" s="5" t="s">
        <v>55</v>
      </c>
      <c r="I15" s="14" t="s">
        <v>25</v>
      </c>
      <c r="J15" s="15" t="e">
        <f t="shared" ref="J15:S15" si="3">J14/J9</f>
        <v>#DIV/0!</v>
      </c>
      <c r="K15" s="15" t="e">
        <f t="shared" si="3"/>
        <v>#DIV/0!</v>
      </c>
      <c r="L15" s="15" t="e">
        <f t="shared" si="3"/>
        <v>#DIV/0!</v>
      </c>
      <c r="M15" s="15" t="e">
        <f t="shared" si="3"/>
        <v>#DIV/0!</v>
      </c>
      <c r="N15" s="15" t="e">
        <f t="shared" si="3"/>
        <v>#DIV/0!</v>
      </c>
      <c r="O15" s="15" t="e">
        <f t="shared" si="3"/>
        <v>#DIV/0!</v>
      </c>
      <c r="P15" s="15" t="e">
        <f t="shared" si="3"/>
        <v>#DIV/0!</v>
      </c>
      <c r="Q15" s="15" t="e">
        <f t="shared" si="3"/>
        <v>#DIV/0!</v>
      </c>
      <c r="R15" s="15" t="e">
        <f t="shared" si="3"/>
        <v>#DIV/0!</v>
      </c>
      <c r="S15" s="15" t="e">
        <f t="shared" si="3"/>
        <v>#DIV/0!</v>
      </c>
    </row>
    <row r="16" spans="2:21" x14ac:dyDescent="0.55000000000000004">
      <c r="D16" s="27">
        <v>8</v>
      </c>
      <c r="F16" s="9" t="s">
        <v>166</v>
      </c>
      <c r="G16" s="5" t="s">
        <v>22</v>
      </c>
      <c r="H16" s="5" t="s">
        <v>56</v>
      </c>
      <c r="I16" s="8" t="s"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4:19" x14ac:dyDescent="0.55000000000000004">
      <c r="D17" s="27">
        <v>9</v>
      </c>
      <c r="F17" s="9">
        <v>225</v>
      </c>
      <c r="G17" s="7" t="s">
        <v>97</v>
      </c>
      <c r="H17" s="5" t="s">
        <v>57</v>
      </c>
      <c r="I17" s="14" t="s">
        <v>16</v>
      </c>
      <c r="J17" s="15" t="e">
        <f t="shared" ref="J17:P17" si="4">J16/J9</f>
        <v>#DIV/0!</v>
      </c>
      <c r="K17" s="15" t="e">
        <f t="shared" ref="K17" si="5">K16/K9</f>
        <v>#DIV/0!</v>
      </c>
      <c r="L17" s="15" t="e">
        <f t="shared" si="4"/>
        <v>#DIV/0!</v>
      </c>
      <c r="M17" s="15" t="e">
        <f>M16/M9</f>
        <v>#DIV/0!</v>
      </c>
      <c r="N17" s="15" t="e">
        <f>N16/N9</f>
        <v>#DIV/0!</v>
      </c>
      <c r="O17" s="15" t="e">
        <f>O16/O9</f>
        <v>#DIV/0!</v>
      </c>
      <c r="P17" s="15" t="e">
        <f t="shared" si="4"/>
        <v>#DIV/0!</v>
      </c>
      <c r="Q17" s="15" t="e">
        <f>Q16/Q9</f>
        <v>#DIV/0!</v>
      </c>
      <c r="R17" s="15" t="e">
        <f>R16/R9</f>
        <v>#DIV/0!</v>
      </c>
      <c r="S17" s="15" t="e">
        <f t="shared" ref="S17" si="6">S16/S9</f>
        <v>#DIV/0!</v>
      </c>
    </row>
    <row r="18" spans="4:19" x14ac:dyDescent="0.55000000000000004">
      <c r="D18" s="27">
        <v>10</v>
      </c>
      <c r="F18" s="9">
        <v>227</v>
      </c>
      <c r="G18" s="7" t="s">
        <v>58</v>
      </c>
      <c r="H18" s="5" t="s">
        <v>59</v>
      </c>
      <c r="I18" s="14" t="s">
        <v>44</v>
      </c>
      <c r="J18" s="42">
        <f>J10+J14</f>
        <v>0</v>
      </c>
      <c r="K18" s="42">
        <f>K10+K14</f>
        <v>0</v>
      </c>
      <c r="L18" s="42">
        <f t="shared" ref="L18:P18" si="7">L10+L14</f>
        <v>0</v>
      </c>
      <c r="M18" s="42">
        <f t="shared" si="7"/>
        <v>0</v>
      </c>
      <c r="N18" s="42">
        <f t="shared" si="7"/>
        <v>0</v>
      </c>
      <c r="O18" s="42">
        <f t="shared" si="7"/>
        <v>0</v>
      </c>
      <c r="P18" s="42">
        <f t="shared" si="7"/>
        <v>0</v>
      </c>
      <c r="Q18" s="42">
        <f t="shared" ref="Q18:S18" si="8">Q10+Q14</f>
        <v>0</v>
      </c>
      <c r="R18" s="42">
        <f t="shared" si="8"/>
        <v>0</v>
      </c>
      <c r="S18" s="42">
        <f t="shared" si="8"/>
        <v>0</v>
      </c>
    </row>
    <row r="19" spans="4:19" x14ac:dyDescent="0.55000000000000004">
      <c r="D19" s="27">
        <v>11</v>
      </c>
      <c r="F19" s="9">
        <v>227</v>
      </c>
      <c r="G19" s="7" t="s">
        <v>98</v>
      </c>
      <c r="H19" s="5" t="s">
        <v>60</v>
      </c>
      <c r="I19" s="14" t="s">
        <v>141</v>
      </c>
      <c r="J19" s="40" t="e">
        <f>J18/J9</f>
        <v>#DIV/0!</v>
      </c>
      <c r="K19" s="40" t="e">
        <f>K18/K9</f>
        <v>#DIV/0!</v>
      </c>
      <c r="L19" s="40" t="e">
        <f t="shared" ref="L19:P19" si="9">L18/L9</f>
        <v>#DIV/0!</v>
      </c>
      <c r="M19" s="40" t="e">
        <f t="shared" si="9"/>
        <v>#DIV/0!</v>
      </c>
      <c r="N19" s="40" t="e">
        <f t="shared" si="9"/>
        <v>#DIV/0!</v>
      </c>
      <c r="O19" s="40" t="e">
        <f t="shared" si="9"/>
        <v>#DIV/0!</v>
      </c>
      <c r="P19" s="40" t="e">
        <f t="shared" si="9"/>
        <v>#DIV/0!</v>
      </c>
      <c r="Q19" s="40" t="e">
        <f t="shared" ref="Q19:S19" si="10">Q18/Q9</f>
        <v>#DIV/0!</v>
      </c>
      <c r="R19" s="40" t="e">
        <f t="shared" si="10"/>
        <v>#DIV/0!</v>
      </c>
      <c r="S19" s="40" t="e">
        <f t="shared" si="10"/>
        <v>#DIV/0!</v>
      </c>
    </row>
    <row r="20" spans="4:19" x14ac:dyDescent="0.55000000000000004">
      <c r="D20" s="27">
        <v>12</v>
      </c>
      <c r="F20" s="9" t="s">
        <v>166</v>
      </c>
      <c r="G20" s="5" t="s">
        <v>22</v>
      </c>
      <c r="H20" s="5" t="s">
        <v>61</v>
      </c>
      <c r="I20" s="4" t="s">
        <v>11</v>
      </c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4:19" x14ac:dyDescent="0.55000000000000004">
      <c r="D21" s="27">
        <v>13</v>
      </c>
      <c r="F21" s="9">
        <v>225</v>
      </c>
      <c r="G21" s="7" t="s">
        <v>39</v>
      </c>
      <c r="H21" s="5" t="s">
        <v>62</v>
      </c>
      <c r="I21" s="14" t="s">
        <v>29</v>
      </c>
      <c r="J21" s="15" t="e">
        <f t="shared" ref="J21:S21" si="11">J20/J9</f>
        <v>#DIV/0!</v>
      </c>
      <c r="K21" s="15" t="e">
        <f t="shared" si="11"/>
        <v>#DIV/0!</v>
      </c>
      <c r="L21" s="15" t="e">
        <f t="shared" si="11"/>
        <v>#DIV/0!</v>
      </c>
      <c r="M21" s="15" t="e">
        <f t="shared" si="11"/>
        <v>#DIV/0!</v>
      </c>
      <c r="N21" s="15" t="e">
        <f t="shared" si="11"/>
        <v>#DIV/0!</v>
      </c>
      <c r="O21" s="15" t="e">
        <f t="shared" si="11"/>
        <v>#DIV/0!</v>
      </c>
      <c r="P21" s="15" t="e">
        <f t="shared" si="11"/>
        <v>#DIV/0!</v>
      </c>
      <c r="Q21" s="15" t="e">
        <f t="shared" si="11"/>
        <v>#DIV/0!</v>
      </c>
      <c r="R21" s="15" t="e">
        <f t="shared" si="11"/>
        <v>#DIV/0!</v>
      </c>
      <c r="S21" s="15" t="e">
        <f t="shared" si="11"/>
        <v>#DIV/0!</v>
      </c>
    </row>
    <row r="22" spans="4:19" x14ac:dyDescent="0.55000000000000004">
      <c r="D22" s="27">
        <v>14</v>
      </c>
      <c r="F22" s="9" t="s">
        <v>168</v>
      </c>
      <c r="G22" s="5" t="s">
        <v>22</v>
      </c>
      <c r="H22" s="5" t="s">
        <v>63</v>
      </c>
      <c r="I22" s="25" t="s">
        <v>45</v>
      </c>
      <c r="J22" s="43"/>
      <c r="K22" s="43"/>
      <c r="L22" s="43"/>
      <c r="M22" s="43"/>
      <c r="N22" s="43"/>
      <c r="O22" s="43"/>
      <c r="P22" s="43"/>
      <c r="Q22" s="43"/>
      <c r="R22" s="43"/>
      <c r="S22" s="43"/>
    </row>
    <row r="23" spans="4:19" x14ac:dyDescent="0.55000000000000004">
      <c r="D23" s="27">
        <v>15</v>
      </c>
      <c r="F23" s="9">
        <v>225</v>
      </c>
      <c r="G23" s="7" t="s">
        <v>64</v>
      </c>
      <c r="H23" s="5" t="s">
        <v>65</v>
      </c>
      <c r="I23" s="14" t="s">
        <v>46</v>
      </c>
      <c r="J23" s="40" t="e">
        <f t="shared" ref="J23:S23" si="12">J22/J9</f>
        <v>#DIV/0!</v>
      </c>
      <c r="K23" s="40" t="e">
        <f t="shared" si="12"/>
        <v>#DIV/0!</v>
      </c>
      <c r="L23" s="40" t="e">
        <f t="shared" si="12"/>
        <v>#DIV/0!</v>
      </c>
      <c r="M23" s="40" t="e">
        <f t="shared" si="12"/>
        <v>#DIV/0!</v>
      </c>
      <c r="N23" s="40" t="e">
        <f t="shared" si="12"/>
        <v>#DIV/0!</v>
      </c>
      <c r="O23" s="40" t="e">
        <f t="shared" si="12"/>
        <v>#DIV/0!</v>
      </c>
      <c r="P23" s="40" t="e">
        <f t="shared" si="12"/>
        <v>#DIV/0!</v>
      </c>
      <c r="Q23" s="40" t="e">
        <f t="shared" si="12"/>
        <v>#DIV/0!</v>
      </c>
      <c r="R23" s="40" t="e">
        <f t="shared" si="12"/>
        <v>#DIV/0!</v>
      </c>
      <c r="S23" s="40" t="e">
        <f t="shared" si="12"/>
        <v>#DIV/0!</v>
      </c>
    </row>
    <row r="24" spans="4:19" x14ac:dyDescent="0.55000000000000004">
      <c r="D24" s="27">
        <v>16</v>
      </c>
      <c r="F24" s="9" t="s">
        <v>168</v>
      </c>
      <c r="G24" s="5" t="s">
        <v>38</v>
      </c>
      <c r="H24" s="5" t="s">
        <v>66</v>
      </c>
      <c r="I24" s="8" t="s">
        <v>1</v>
      </c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4:19" x14ac:dyDescent="0.55000000000000004">
      <c r="D25" s="27">
        <v>17</v>
      </c>
      <c r="F25" s="9">
        <v>225</v>
      </c>
      <c r="G25" s="7" t="s">
        <v>67</v>
      </c>
      <c r="H25" s="5" t="s">
        <v>68</v>
      </c>
      <c r="I25" s="14" t="s">
        <v>17</v>
      </c>
      <c r="J25" s="26" t="e">
        <f t="shared" ref="J25:S25" si="13">J24/J9</f>
        <v>#DIV/0!</v>
      </c>
      <c r="K25" s="26" t="e">
        <f t="shared" si="13"/>
        <v>#DIV/0!</v>
      </c>
      <c r="L25" s="26" t="e">
        <f t="shared" si="13"/>
        <v>#DIV/0!</v>
      </c>
      <c r="M25" s="26" t="e">
        <f t="shared" si="13"/>
        <v>#DIV/0!</v>
      </c>
      <c r="N25" s="26" t="e">
        <f t="shared" si="13"/>
        <v>#DIV/0!</v>
      </c>
      <c r="O25" s="26" t="e">
        <f t="shared" si="13"/>
        <v>#DIV/0!</v>
      </c>
      <c r="P25" s="26" t="e">
        <f t="shared" si="13"/>
        <v>#DIV/0!</v>
      </c>
      <c r="Q25" s="26" t="e">
        <f t="shared" si="13"/>
        <v>#DIV/0!</v>
      </c>
      <c r="R25" s="26" t="e">
        <f t="shared" si="13"/>
        <v>#DIV/0!</v>
      </c>
      <c r="S25" s="26" t="e">
        <f t="shared" si="13"/>
        <v>#DIV/0!</v>
      </c>
    </row>
    <row r="26" spans="4:19" x14ac:dyDescent="0.55000000000000004">
      <c r="D26" s="27">
        <v>18</v>
      </c>
      <c r="F26" s="9" t="s">
        <v>169</v>
      </c>
      <c r="G26" s="5" t="s">
        <v>23</v>
      </c>
      <c r="H26" s="5" t="s">
        <v>69</v>
      </c>
      <c r="I26" s="4" t="s">
        <v>99</v>
      </c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4:19" x14ac:dyDescent="0.55000000000000004">
      <c r="D27" s="27">
        <v>19</v>
      </c>
      <c r="F27" s="10">
        <v>223224</v>
      </c>
      <c r="G27" s="7" t="s">
        <v>70</v>
      </c>
      <c r="H27" s="5" t="s">
        <v>71</v>
      </c>
      <c r="I27" s="29" t="s">
        <v>40</v>
      </c>
      <c r="J27" s="37" t="e">
        <f t="shared" ref="J27:S27" si="14">J16/J26</f>
        <v>#DIV/0!</v>
      </c>
      <c r="K27" s="37" t="e">
        <f t="shared" si="14"/>
        <v>#DIV/0!</v>
      </c>
      <c r="L27" s="37" t="e">
        <f t="shared" si="14"/>
        <v>#DIV/0!</v>
      </c>
      <c r="M27" s="37" t="e">
        <f t="shared" si="14"/>
        <v>#DIV/0!</v>
      </c>
      <c r="N27" s="37" t="e">
        <f t="shared" si="14"/>
        <v>#DIV/0!</v>
      </c>
      <c r="O27" s="37" t="e">
        <f t="shared" si="14"/>
        <v>#DIV/0!</v>
      </c>
      <c r="P27" s="37" t="e">
        <f t="shared" si="14"/>
        <v>#DIV/0!</v>
      </c>
      <c r="Q27" s="37" t="e">
        <f t="shared" si="14"/>
        <v>#DIV/0!</v>
      </c>
      <c r="R27" s="37" t="e">
        <f t="shared" si="14"/>
        <v>#DIV/0!</v>
      </c>
      <c r="S27" s="37" t="e">
        <f t="shared" si="14"/>
        <v>#DIV/0!</v>
      </c>
    </row>
    <row r="28" spans="4:19" s="27" customFormat="1" x14ac:dyDescent="0.55000000000000004">
      <c r="D28" s="27">
        <v>20</v>
      </c>
      <c r="F28" s="10">
        <v>223224</v>
      </c>
      <c r="G28" s="7" t="s">
        <v>72</v>
      </c>
      <c r="H28" s="5" t="s">
        <v>73</v>
      </c>
      <c r="I28" s="29" t="s">
        <v>47</v>
      </c>
      <c r="J28" s="37" t="e">
        <f t="shared" ref="J28:S28" si="15">J20/J26</f>
        <v>#DIV/0!</v>
      </c>
      <c r="K28" s="37" t="e">
        <f t="shared" si="15"/>
        <v>#DIV/0!</v>
      </c>
      <c r="L28" s="37" t="e">
        <f t="shared" si="15"/>
        <v>#DIV/0!</v>
      </c>
      <c r="M28" s="37" t="e">
        <f t="shared" si="15"/>
        <v>#DIV/0!</v>
      </c>
      <c r="N28" s="37" t="e">
        <f t="shared" si="15"/>
        <v>#DIV/0!</v>
      </c>
      <c r="O28" s="37" t="e">
        <f t="shared" si="15"/>
        <v>#DIV/0!</v>
      </c>
      <c r="P28" s="37" t="e">
        <f t="shared" si="15"/>
        <v>#DIV/0!</v>
      </c>
      <c r="Q28" s="37" t="e">
        <f t="shared" si="15"/>
        <v>#DIV/0!</v>
      </c>
      <c r="R28" s="37" t="e">
        <f t="shared" si="15"/>
        <v>#DIV/0!</v>
      </c>
      <c r="S28" s="37" t="e">
        <f t="shared" si="15"/>
        <v>#DIV/0!</v>
      </c>
    </row>
    <row r="29" spans="4:19" s="27" customFormat="1" x14ac:dyDescent="0.55000000000000004">
      <c r="D29" s="27">
        <v>21</v>
      </c>
      <c r="F29" s="10">
        <v>223224</v>
      </c>
      <c r="G29" s="7" t="s">
        <v>74</v>
      </c>
      <c r="H29" s="5" t="s">
        <v>75</v>
      </c>
      <c r="I29" s="29" t="s">
        <v>48</v>
      </c>
      <c r="J29" s="37" t="e">
        <f t="shared" ref="J29:S29" si="16">J22/J26</f>
        <v>#DIV/0!</v>
      </c>
      <c r="K29" s="37" t="e">
        <f t="shared" si="16"/>
        <v>#DIV/0!</v>
      </c>
      <c r="L29" s="37" t="e">
        <f t="shared" si="16"/>
        <v>#DIV/0!</v>
      </c>
      <c r="M29" s="37" t="e">
        <f t="shared" si="16"/>
        <v>#DIV/0!</v>
      </c>
      <c r="N29" s="37" t="e">
        <f t="shared" si="16"/>
        <v>#DIV/0!</v>
      </c>
      <c r="O29" s="37" t="e">
        <f t="shared" si="16"/>
        <v>#DIV/0!</v>
      </c>
      <c r="P29" s="37" t="e">
        <f t="shared" si="16"/>
        <v>#DIV/0!</v>
      </c>
      <c r="Q29" s="37" t="e">
        <f t="shared" si="16"/>
        <v>#DIV/0!</v>
      </c>
      <c r="R29" s="37" t="e">
        <f t="shared" si="16"/>
        <v>#DIV/0!</v>
      </c>
      <c r="S29" s="37" t="e">
        <f t="shared" si="16"/>
        <v>#DIV/0!</v>
      </c>
    </row>
    <row r="30" spans="4:19" x14ac:dyDescent="0.55000000000000004">
      <c r="D30" s="27">
        <v>22</v>
      </c>
      <c r="F30" s="10">
        <v>223224</v>
      </c>
      <c r="G30" s="7" t="s">
        <v>76</v>
      </c>
      <c r="H30" s="5" t="s">
        <v>77</v>
      </c>
      <c r="I30" s="29" t="s">
        <v>41</v>
      </c>
      <c r="J30" s="37" t="e">
        <f t="shared" ref="J30:S30" si="17">J24/J26</f>
        <v>#DIV/0!</v>
      </c>
      <c r="K30" s="37" t="e">
        <f t="shared" si="17"/>
        <v>#DIV/0!</v>
      </c>
      <c r="L30" s="37" t="e">
        <f t="shared" si="17"/>
        <v>#DIV/0!</v>
      </c>
      <c r="M30" s="37" t="e">
        <f t="shared" si="17"/>
        <v>#DIV/0!</v>
      </c>
      <c r="N30" s="37" t="e">
        <f t="shared" si="17"/>
        <v>#DIV/0!</v>
      </c>
      <c r="O30" s="37" t="e">
        <f t="shared" si="17"/>
        <v>#DIV/0!</v>
      </c>
      <c r="P30" s="37" t="e">
        <f t="shared" si="17"/>
        <v>#DIV/0!</v>
      </c>
      <c r="Q30" s="37" t="e">
        <f t="shared" si="17"/>
        <v>#DIV/0!</v>
      </c>
      <c r="R30" s="37" t="e">
        <f t="shared" si="17"/>
        <v>#DIV/0!</v>
      </c>
      <c r="S30" s="37" t="e">
        <f t="shared" si="17"/>
        <v>#DIV/0!</v>
      </c>
    </row>
    <row r="31" spans="4:19" x14ac:dyDescent="0.55000000000000004">
      <c r="D31" s="27">
        <v>23</v>
      </c>
      <c r="F31" s="10">
        <v>226231</v>
      </c>
      <c r="G31" s="7" t="s">
        <v>78</v>
      </c>
      <c r="H31" s="5" t="s">
        <v>79</v>
      </c>
      <c r="I31" s="14" t="s">
        <v>142</v>
      </c>
      <c r="J31" s="16" t="e">
        <f t="shared" ref="J31:S31" si="18">J9/J26</f>
        <v>#DIV/0!</v>
      </c>
      <c r="K31" s="16" t="e">
        <f t="shared" si="18"/>
        <v>#DIV/0!</v>
      </c>
      <c r="L31" s="16" t="e">
        <f t="shared" si="18"/>
        <v>#DIV/0!</v>
      </c>
      <c r="M31" s="16" t="e">
        <f t="shared" si="18"/>
        <v>#DIV/0!</v>
      </c>
      <c r="N31" s="16" t="e">
        <f t="shared" si="18"/>
        <v>#DIV/0!</v>
      </c>
      <c r="O31" s="16" t="e">
        <f t="shared" si="18"/>
        <v>#DIV/0!</v>
      </c>
      <c r="P31" s="16" t="e">
        <f t="shared" si="18"/>
        <v>#DIV/0!</v>
      </c>
      <c r="Q31" s="16" t="e">
        <f t="shared" si="18"/>
        <v>#DIV/0!</v>
      </c>
      <c r="R31" s="16" t="e">
        <f t="shared" si="18"/>
        <v>#DIV/0!</v>
      </c>
      <c r="S31" s="16" t="e">
        <f t="shared" si="18"/>
        <v>#DIV/0!</v>
      </c>
    </row>
    <row r="32" spans="4:19" x14ac:dyDescent="0.55000000000000004">
      <c r="D32" s="27">
        <v>24</v>
      </c>
      <c r="F32" s="10">
        <v>19224</v>
      </c>
      <c r="G32" s="50" t="s">
        <v>120</v>
      </c>
      <c r="H32" s="5" t="s">
        <v>80</v>
      </c>
      <c r="I32" s="4" t="s">
        <v>13</v>
      </c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4:19" x14ac:dyDescent="0.55000000000000004">
      <c r="D33" s="27">
        <v>25</v>
      </c>
      <c r="F33" s="10">
        <v>223224</v>
      </c>
      <c r="G33" s="7" t="s">
        <v>81</v>
      </c>
      <c r="H33" s="5" t="s">
        <v>82</v>
      </c>
      <c r="I33" s="29" t="s">
        <v>18</v>
      </c>
      <c r="J33" s="38" t="e">
        <f t="shared" ref="J33:S33" si="19">J24/J32</f>
        <v>#DIV/0!</v>
      </c>
      <c r="K33" s="38" t="e">
        <f t="shared" si="19"/>
        <v>#DIV/0!</v>
      </c>
      <c r="L33" s="38" t="e">
        <f t="shared" si="19"/>
        <v>#DIV/0!</v>
      </c>
      <c r="M33" s="38" t="e">
        <f t="shared" si="19"/>
        <v>#DIV/0!</v>
      </c>
      <c r="N33" s="38" t="e">
        <f t="shared" si="19"/>
        <v>#DIV/0!</v>
      </c>
      <c r="O33" s="38" t="e">
        <f t="shared" si="19"/>
        <v>#DIV/0!</v>
      </c>
      <c r="P33" s="38" t="e">
        <f t="shared" si="19"/>
        <v>#DIV/0!</v>
      </c>
      <c r="Q33" s="38" t="e">
        <f t="shared" si="19"/>
        <v>#DIV/0!</v>
      </c>
      <c r="R33" s="38" t="e">
        <f t="shared" si="19"/>
        <v>#DIV/0!</v>
      </c>
      <c r="S33" s="38" t="e">
        <f t="shared" si="19"/>
        <v>#DIV/0!</v>
      </c>
    </row>
    <row r="34" spans="4:19" x14ac:dyDescent="0.55000000000000004">
      <c r="D34" s="27">
        <v>26</v>
      </c>
      <c r="F34" s="9">
        <v>233</v>
      </c>
      <c r="G34" s="7" t="s">
        <v>121</v>
      </c>
      <c r="H34" s="5" t="s">
        <v>84</v>
      </c>
      <c r="I34" s="14" t="s">
        <v>116</v>
      </c>
      <c r="J34" s="15" t="e">
        <f t="shared" ref="J34:S34" si="20">J26/J32</f>
        <v>#DIV/0!</v>
      </c>
      <c r="K34" s="15" t="e">
        <f t="shared" si="20"/>
        <v>#DIV/0!</v>
      </c>
      <c r="L34" s="15" t="e">
        <f t="shared" si="20"/>
        <v>#DIV/0!</v>
      </c>
      <c r="M34" s="15" t="e">
        <f t="shared" si="20"/>
        <v>#DIV/0!</v>
      </c>
      <c r="N34" s="15" t="e">
        <f t="shared" si="20"/>
        <v>#DIV/0!</v>
      </c>
      <c r="O34" s="15" t="e">
        <f t="shared" si="20"/>
        <v>#DIV/0!</v>
      </c>
      <c r="P34" s="15" t="e">
        <f t="shared" si="20"/>
        <v>#DIV/0!</v>
      </c>
      <c r="Q34" s="15" t="e">
        <f t="shared" si="20"/>
        <v>#DIV/0!</v>
      </c>
      <c r="R34" s="15" t="e">
        <f t="shared" si="20"/>
        <v>#DIV/0!</v>
      </c>
      <c r="S34" s="15" t="e">
        <f t="shared" si="20"/>
        <v>#DIV/0!</v>
      </c>
    </row>
    <row r="35" spans="4:19" x14ac:dyDescent="0.55000000000000004">
      <c r="D35" s="27">
        <v>27</v>
      </c>
      <c r="F35" s="9">
        <v>229</v>
      </c>
      <c r="G35" s="7" t="s">
        <v>83</v>
      </c>
      <c r="H35" s="5" t="s">
        <v>86</v>
      </c>
      <c r="I35" s="14" t="s">
        <v>20</v>
      </c>
      <c r="J35" s="15" t="e">
        <f t="shared" ref="J35:S35" si="21">J32/J26</f>
        <v>#DIV/0!</v>
      </c>
      <c r="K35" s="15" t="e">
        <f t="shared" si="21"/>
        <v>#DIV/0!</v>
      </c>
      <c r="L35" s="15" t="e">
        <f t="shared" si="21"/>
        <v>#DIV/0!</v>
      </c>
      <c r="M35" s="15" t="e">
        <f t="shared" si="21"/>
        <v>#DIV/0!</v>
      </c>
      <c r="N35" s="15" t="e">
        <f t="shared" si="21"/>
        <v>#DIV/0!</v>
      </c>
      <c r="O35" s="15" t="e">
        <f t="shared" si="21"/>
        <v>#DIV/0!</v>
      </c>
      <c r="P35" s="15" t="e">
        <f t="shared" si="21"/>
        <v>#DIV/0!</v>
      </c>
      <c r="Q35" s="15" t="e">
        <f t="shared" si="21"/>
        <v>#DIV/0!</v>
      </c>
      <c r="R35" s="15" t="e">
        <f t="shared" si="21"/>
        <v>#DIV/0!</v>
      </c>
      <c r="S35" s="15" t="e">
        <f t="shared" si="21"/>
        <v>#DIV/0!</v>
      </c>
    </row>
    <row r="36" spans="4:19" x14ac:dyDescent="0.55000000000000004">
      <c r="D36" s="27">
        <v>28</v>
      </c>
      <c r="F36" s="10">
        <v>226231</v>
      </c>
      <c r="G36" s="7" t="s">
        <v>85</v>
      </c>
      <c r="H36" s="5" t="s">
        <v>87</v>
      </c>
      <c r="I36" s="14" t="s">
        <v>19</v>
      </c>
      <c r="J36" s="16" t="e">
        <f t="shared" ref="J36:S36" si="22">J9/J32</f>
        <v>#DIV/0!</v>
      </c>
      <c r="K36" s="16" t="e">
        <f t="shared" si="22"/>
        <v>#DIV/0!</v>
      </c>
      <c r="L36" s="16" t="e">
        <f t="shared" si="22"/>
        <v>#DIV/0!</v>
      </c>
      <c r="M36" s="16" t="e">
        <f t="shared" si="22"/>
        <v>#DIV/0!</v>
      </c>
      <c r="N36" s="16" t="e">
        <f t="shared" si="22"/>
        <v>#DIV/0!</v>
      </c>
      <c r="O36" s="16" t="e">
        <f t="shared" si="22"/>
        <v>#DIV/0!</v>
      </c>
      <c r="P36" s="16" t="e">
        <f t="shared" si="22"/>
        <v>#DIV/0!</v>
      </c>
      <c r="Q36" s="16" t="e">
        <f t="shared" si="22"/>
        <v>#DIV/0!</v>
      </c>
      <c r="R36" s="16" t="e">
        <f t="shared" si="22"/>
        <v>#DIV/0!</v>
      </c>
      <c r="S36" s="16" t="e">
        <f t="shared" si="22"/>
        <v>#DIV/0!</v>
      </c>
    </row>
    <row r="37" spans="4:19" x14ac:dyDescent="0.55000000000000004">
      <c r="D37" s="27">
        <v>29</v>
      </c>
      <c r="F37" s="9" t="s">
        <v>170</v>
      </c>
      <c r="G37" s="5" t="s">
        <v>23</v>
      </c>
      <c r="H37" s="5" t="s">
        <v>88</v>
      </c>
      <c r="I37" s="25" t="s">
        <v>35</v>
      </c>
      <c r="J37" s="39"/>
      <c r="K37" s="39"/>
      <c r="L37" s="39"/>
      <c r="M37" s="39"/>
      <c r="N37" s="39"/>
      <c r="O37" s="39"/>
      <c r="P37" s="39"/>
      <c r="Q37" s="39"/>
      <c r="R37" s="39"/>
      <c r="S37" s="39"/>
    </row>
    <row r="38" spans="4:19" x14ac:dyDescent="0.55000000000000004">
      <c r="D38" s="27">
        <v>30</v>
      </c>
      <c r="F38" s="9" t="s">
        <v>151</v>
      </c>
      <c r="G38" s="7" t="s">
        <v>122</v>
      </c>
      <c r="H38" s="5" t="s">
        <v>90</v>
      </c>
      <c r="I38" s="14" t="s">
        <v>117</v>
      </c>
      <c r="J38" s="52" t="e">
        <f t="shared" ref="J38:S38" si="23">J37/J26</f>
        <v>#DIV/0!</v>
      </c>
      <c r="K38" s="52" t="e">
        <f t="shared" si="23"/>
        <v>#DIV/0!</v>
      </c>
      <c r="L38" s="52" t="e">
        <f t="shared" si="23"/>
        <v>#DIV/0!</v>
      </c>
      <c r="M38" s="52" t="e">
        <f t="shared" si="23"/>
        <v>#DIV/0!</v>
      </c>
      <c r="N38" s="52" t="e">
        <f t="shared" si="23"/>
        <v>#DIV/0!</v>
      </c>
      <c r="O38" s="52" t="e">
        <f t="shared" si="23"/>
        <v>#DIV/0!</v>
      </c>
      <c r="P38" s="52" t="e">
        <f t="shared" si="23"/>
        <v>#DIV/0!</v>
      </c>
      <c r="Q38" s="52" t="e">
        <f t="shared" si="23"/>
        <v>#DIV/0!</v>
      </c>
      <c r="R38" s="52" t="e">
        <f t="shared" si="23"/>
        <v>#DIV/0!</v>
      </c>
      <c r="S38" s="52" t="e">
        <f t="shared" si="23"/>
        <v>#DIV/0!</v>
      </c>
    </row>
    <row r="39" spans="4:19" x14ac:dyDescent="0.55000000000000004">
      <c r="D39" s="27">
        <v>31</v>
      </c>
      <c r="F39" s="9" t="s">
        <v>171</v>
      </c>
      <c r="G39" s="5" t="s">
        <v>23</v>
      </c>
      <c r="H39" s="5" t="s">
        <v>91</v>
      </c>
      <c r="I39" s="8" t="s">
        <v>3</v>
      </c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4:19" x14ac:dyDescent="0.55000000000000004">
      <c r="D40" s="27">
        <v>32</v>
      </c>
      <c r="F40" s="9" t="s">
        <v>172</v>
      </c>
      <c r="G40" s="5" t="s">
        <v>89</v>
      </c>
      <c r="H40" s="5" t="s">
        <v>92</v>
      </c>
      <c r="I40" s="4" t="s">
        <v>42</v>
      </c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4:19" x14ac:dyDescent="0.55000000000000004">
      <c r="D41" s="27">
        <v>33</v>
      </c>
      <c r="F41" s="9" t="s">
        <v>173</v>
      </c>
      <c r="G41" s="5" t="s">
        <v>23</v>
      </c>
      <c r="H41" s="5" t="s">
        <v>93</v>
      </c>
      <c r="I41" s="4" t="s">
        <v>21</v>
      </c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4:19" x14ac:dyDescent="0.55000000000000004">
      <c r="D42" s="27">
        <v>34</v>
      </c>
      <c r="F42" s="9">
        <v>229</v>
      </c>
      <c r="G42" s="7" t="s">
        <v>123</v>
      </c>
      <c r="H42" s="5" t="s">
        <v>94</v>
      </c>
      <c r="I42" s="14" t="s">
        <v>118</v>
      </c>
      <c r="J42" s="52" t="e">
        <f t="shared" ref="J42:S42" si="24">J41/J26</f>
        <v>#DIV/0!</v>
      </c>
      <c r="K42" s="52" t="e">
        <f t="shared" si="24"/>
        <v>#DIV/0!</v>
      </c>
      <c r="L42" s="52" t="e">
        <f t="shared" si="24"/>
        <v>#DIV/0!</v>
      </c>
      <c r="M42" s="52" t="e">
        <f t="shared" si="24"/>
        <v>#DIV/0!</v>
      </c>
      <c r="N42" s="52" t="e">
        <f t="shared" si="24"/>
        <v>#DIV/0!</v>
      </c>
      <c r="O42" s="52" t="e">
        <f t="shared" si="24"/>
        <v>#DIV/0!</v>
      </c>
      <c r="P42" s="52" t="e">
        <f t="shared" si="24"/>
        <v>#DIV/0!</v>
      </c>
      <c r="Q42" s="52" t="e">
        <f t="shared" si="24"/>
        <v>#DIV/0!</v>
      </c>
      <c r="R42" s="52" t="e">
        <f t="shared" si="24"/>
        <v>#DIV/0!</v>
      </c>
      <c r="S42" s="52" t="e">
        <f t="shared" si="24"/>
        <v>#DIV/0!</v>
      </c>
    </row>
    <row r="43" spans="4:19" x14ac:dyDescent="0.55000000000000004">
      <c r="D43" s="27">
        <v>35</v>
      </c>
      <c r="F43" s="10">
        <v>102</v>
      </c>
      <c r="G43" s="5" t="s">
        <v>24</v>
      </c>
      <c r="H43" s="41" t="s">
        <v>156</v>
      </c>
      <c r="I43" s="4" t="s">
        <v>157</v>
      </c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4:19" x14ac:dyDescent="0.55000000000000004">
      <c r="D44" s="27">
        <v>36</v>
      </c>
      <c r="F44" s="10">
        <v>99102</v>
      </c>
      <c r="G44" s="5" t="s">
        <v>24</v>
      </c>
      <c r="H44" s="41" t="s">
        <v>158</v>
      </c>
      <c r="I44" s="4" t="s">
        <v>4</v>
      </c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4:19" x14ac:dyDescent="0.55000000000000004">
      <c r="D45" s="27">
        <v>37</v>
      </c>
      <c r="F45" s="9">
        <v>232</v>
      </c>
      <c r="G45" s="7" t="s">
        <v>124</v>
      </c>
      <c r="H45" s="41">
        <v>53</v>
      </c>
      <c r="I45" s="14" t="s">
        <v>28</v>
      </c>
      <c r="J45" s="15" t="e">
        <f t="shared" ref="J45:S45" si="25">J43/J9</f>
        <v>#DIV/0!</v>
      </c>
      <c r="K45" s="15" t="e">
        <f t="shared" si="25"/>
        <v>#DIV/0!</v>
      </c>
      <c r="L45" s="15" t="e">
        <f t="shared" si="25"/>
        <v>#DIV/0!</v>
      </c>
      <c r="M45" s="15" t="e">
        <f t="shared" si="25"/>
        <v>#DIV/0!</v>
      </c>
      <c r="N45" s="15" t="e">
        <f t="shared" si="25"/>
        <v>#DIV/0!</v>
      </c>
      <c r="O45" s="15" t="e">
        <f t="shared" si="25"/>
        <v>#DIV/0!</v>
      </c>
      <c r="P45" s="15" t="e">
        <f t="shared" si="25"/>
        <v>#DIV/0!</v>
      </c>
      <c r="Q45" s="15" t="e">
        <f t="shared" si="25"/>
        <v>#DIV/0!</v>
      </c>
      <c r="R45" s="15" t="e">
        <f t="shared" si="25"/>
        <v>#DIV/0!</v>
      </c>
      <c r="S45" s="15" t="e">
        <f t="shared" si="25"/>
        <v>#DIV/0!</v>
      </c>
    </row>
    <row r="46" spans="4:19" x14ac:dyDescent="0.55000000000000004">
      <c r="D46" s="27">
        <v>38</v>
      </c>
      <c r="F46" s="10">
        <v>99103</v>
      </c>
      <c r="G46" s="5" t="s">
        <v>24</v>
      </c>
      <c r="H46" s="41">
        <v>54</v>
      </c>
      <c r="I46" s="4" t="s">
        <v>5</v>
      </c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4:19" x14ac:dyDescent="0.55000000000000004">
      <c r="D47" s="27">
        <v>39</v>
      </c>
      <c r="F47" s="10">
        <v>106232</v>
      </c>
      <c r="G47" s="7" t="s">
        <v>125</v>
      </c>
      <c r="H47" s="41">
        <v>55</v>
      </c>
      <c r="I47" s="20" t="s">
        <v>115</v>
      </c>
      <c r="J47" s="18">
        <f>J43+J46</f>
        <v>0</v>
      </c>
      <c r="K47" s="18">
        <f>K43+K46</f>
        <v>0</v>
      </c>
      <c r="L47" s="18">
        <f t="shared" ref="L47:P47" si="26">L43+L46</f>
        <v>0</v>
      </c>
      <c r="M47" s="18">
        <f>M43+M46</f>
        <v>0</v>
      </c>
      <c r="N47" s="18">
        <f>N43+N46</f>
        <v>0</v>
      </c>
      <c r="O47" s="18">
        <f>O43+O46</f>
        <v>0</v>
      </c>
      <c r="P47" s="18">
        <f t="shared" si="26"/>
        <v>0</v>
      </c>
      <c r="Q47" s="18">
        <f>Q43+Q46</f>
        <v>0</v>
      </c>
      <c r="R47" s="18">
        <f>R43+R46</f>
        <v>0</v>
      </c>
      <c r="S47" s="18">
        <f t="shared" ref="S47" si="27">S43+S46</f>
        <v>0</v>
      </c>
    </row>
    <row r="48" spans="4:19" x14ac:dyDescent="0.55000000000000004">
      <c r="D48" s="27">
        <v>40</v>
      </c>
      <c r="F48" s="9" t="s">
        <v>174</v>
      </c>
      <c r="G48" s="30" t="s">
        <v>95</v>
      </c>
      <c r="H48" s="41">
        <v>66</v>
      </c>
      <c r="I48" s="11" t="s">
        <v>30</v>
      </c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4:19" x14ac:dyDescent="0.55000000000000004">
      <c r="D49" s="27">
        <v>41</v>
      </c>
      <c r="F49" s="9" t="s">
        <v>174</v>
      </c>
      <c r="G49" s="30" t="s">
        <v>95</v>
      </c>
      <c r="H49" s="41">
        <v>67</v>
      </c>
      <c r="I49" s="11" t="s">
        <v>43</v>
      </c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4:19" x14ac:dyDescent="0.55000000000000004">
      <c r="D50" s="27">
        <v>42</v>
      </c>
      <c r="F50" s="9" t="s">
        <v>174</v>
      </c>
      <c r="G50" s="7" t="s">
        <v>126</v>
      </c>
      <c r="H50" s="41">
        <v>68</v>
      </c>
      <c r="I50" s="14" t="s">
        <v>31</v>
      </c>
      <c r="J50" s="21">
        <f>SUM(J48:J49)</f>
        <v>0</v>
      </c>
      <c r="K50" s="21">
        <f>SUM(K48:K49)</f>
        <v>0</v>
      </c>
      <c r="L50" s="21">
        <f t="shared" ref="L50:P50" si="28">SUM(L48:L49)</f>
        <v>0</v>
      </c>
      <c r="M50" s="21">
        <f>SUM(M48:M49)</f>
        <v>0</v>
      </c>
      <c r="N50" s="21">
        <f>SUM(N48:N49)</f>
        <v>0</v>
      </c>
      <c r="O50" s="21">
        <f>SUM(O48:O49)</f>
        <v>0</v>
      </c>
      <c r="P50" s="21">
        <f t="shared" si="28"/>
        <v>0</v>
      </c>
      <c r="Q50" s="21">
        <f>SUM(Q48:Q49)</f>
        <v>0</v>
      </c>
      <c r="R50" s="21">
        <f>SUM(R48:R49)</f>
        <v>0</v>
      </c>
      <c r="S50" s="21">
        <f t="shared" ref="S50" si="29">SUM(S48:S49)</f>
        <v>0</v>
      </c>
    </row>
    <row r="51" spans="4:19" x14ac:dyDescent="0.55000000000000004">
      <c r="D51" s="27">
        <v>43</v>
      </c>
      <c r="F51" s="49" t="s">
        <v>111</v>
      </c>
      <c r="G51" s="7" t="s">
        <v>127</v>
      </c>
      <c r="H51" s="41">
        <v>69</v>
      </c>
      <c r="I51" s="14" t="s">
        <v>32</v>
      </c>
      <c r="J51" s="18" t="e">
        <f t="shared" ref="J51:S51" si="30">J9/J50*10000</f>
        <v>#DIV/0!</v>
      </c>
      <c r="K51" s="18" t="e">
        <f t="shared" si="30"/>
        <v>#DIV/0!</v>
      </c>
      <c r="L51" s="18" t="e">
        <f t="shared" si="30"/>
        <v>#DIV/0!</v>
      </c>
      <c r="M51" s="18" t="e">
        <f t="shared" si="30"/>
        <v>#DIV/0!</v>
      </c>
      <c r="N51" s="18" t="e">
        <f t="shared" si="30"/>
        <v>#DIV/0!</v>
      </c>
      <c r="O51" s="18" t="e">
        <f t="shared" si="30"/>
        <v>#DIV/0!</v>
      </c>
      <c r="P51" s="18" t="e">
        <f t="shared" si="30"/>
        <v>#DIV/0!</v>
      </c>
      <c r="Q51" s="18" t="e">
        <f t="shared" si="30"/>
        <v>#DIV/0!</v>
      </c>
      <c r="R51" s="18" t="e">
        <f t="shared" si="30"/>
        <v>#DIV/0!</v>
      </c>
      <c r="S51" s="18" t="e">
        <f t="shared" si="30"/>
        <v>#DIV/0!</v>
      </c>
    </row>
    <row r="52" spans="4:19" x14ac:dyDescent="0.55000000000000004">
      <c r="D52" s="27">
        <v>44</v>
      </c>
      <c r="F52" s="49" t="s">
        <v>111</v>
      </c>
      <c r="G52" s="7" t="s">
        <v>128</v>
      </c>
      <c r="H52" s="41">
        <v>70</v>
      </c>
      <c r="I52" s="19" t="s">
        <v>34</v>
      </c>
      <c r="J52" s="18" t="e">
        <f t="shared" ref="J52:S52" si="31">J12/J50*10000</f>
        <v>#DIV/0!</v>
      </c>
      <c r="K52" s="18" t="e">
        <f t="shared" si="31"/>
        <v>#DIV/0!</v>
      </c>
      <c r="L52" s="18" t="e">
        <f t="shared" si="31"/>
        <v>#DIV/0!</v>
      </c>
      <c r="M52" s="18" t="e">
        <f t="shared" si="31"/>
        <v>#DIV/0!</v>
      </c>
      <c r="N52" s="18" t="e">
        <f t="shared" si="31"/>
        <v>#DIV/0!</v>
      </c>
      <c r="O52" s="18" t="e">
        <f t="shared" si="31"/>
        <v>#DIV/0!</v>
      </c>
      <c r="P52" s="18" t="e">
        <f t="shared" si="31"/>
        <v>#DIV/0!</v>
      </c>
      <c r="Q52" s="18" t="e">
        <f t="shared" si="31"/>
        <v>#DIV/0!</v>
      </c>
      <c r="R52" s="18" t="e">
        <f t="shared" si="31"/>
        <v>#DIV/0!</v>
      </c>
      <c r="S52" s="18" t="e">
        <f t="shared" si="31"/>
        <v>#DIV/0!</v>
      </c>
    </row>
    <row r="53" spans="4:19" x14ac:dyDescent="0.55000000000000004">
      <c r="D53" s="27">
        <v>45</v>
      </c>
      <c r="F53" s="49" t="s">
        <v>111</v>
      </c>
      <c r="G53" s="7" t="s">
        <v>129</v>
      </c>
      <c r="H53" s="41">
        <v>71</v>
      </c>
      <c r="I53" s="19" t="s">
        <v>100</v>
      </c>
      <c r="J53" s="17" t="e">
        <f t="shared" ref="J53:S53" si="32">J16/J50*10000</f>
        <v>#DIV/0!</v>
      </c>
      <c r="K53" s="17" t="e">
        <f t="shared" si="32"/>
        <v>#DIV/0!</v>
      </c>
      <c r="L53" s="17" t="e">
        <f t="shared" si="32"/>
        <v>#DIV/0!</v>
      </c>
      <c r="M53" s="17" t="e">
        <f t="shared" si="32"/>
        <v>#DIV/0!</v>
      </c>
      <c r="N53" s="17" t="e">
        <f t="shared" si="32"/>
        <v>#DIV/0!</v>
      </c>
      <c r="O53" s="17" t="e">
        <f t="shared" si="32"/>
        <v>#DIV/0!</v>
      </c>
      <c r="P53" s="17" t="e">
        <f t="shared" si="32"/>
        <v>#DIV/0!</v>
      </c>
      <c r="Q53" s="17" t="e">
        <f t="shared" si="32"/>
        <v>#DIV/0!</v>
      </c>
      <c r="R53" s="17" t="e">
        <f t="shared" si="32"/>
        <v>#DIV/0!</v>
      </c>
      <c r="S53" s="17" t="e">
        <f t="shared" si="32"/>
        <v>#DIV/0!</v>
      </c>
    </row>
    <row r="54" spans="4:19" x14ac:dyDescent="0.55000000000000004">
      <c r="D54" s="27">
        <v>46</v>
      </c>
      <c r="F54" s="49" t="s">
        <v>111</v>
      </c>
      <c r="G54" s="7" t="s">
        <v>130</v>
      </c>
      <c r="H54" s="41">
        <v>72</v>
      </c>
      <c r="I54" s="19" t="s">
        <v>101</v>
      </c>
      <c r="J54" s="44" t="e">
        <f t="shared" ref="J54:S54" si="33">J24/J50*10000</f>
        <v>#DIV/0!</v>
      </c>
      <c r="K54" s="44" t="e">
        <f t="shared" si="33"/>
        <v>#DIV/0!</v>
      </c>
      <c r="L54" s="44" t="e">
        <f t="shared" si="33"/>
        <v>#DIV/0!</v>
      </c>
      <c r="M54" s="44" t="e">
        <f t="shared" si="33"/>
        <v>#DIV/0!</v>
      </c>
      <c r="N54" s="44" t="e">
        <f t="shared" si="33"/>
        <v>#DIV/0!</v>
      </c>
      <c r="O54" s="44" t="e">
        <f t="shared" si="33"/>
        <v>#DIV/0!</v>
      </c>
      <c r="P54" s="44" t="e">
        <f t="shared" si="33"/>
        <v>#DIV/0!</v>
      </c>
      <c r="Q54" s="44" t="e">
        <f t="shared" si="33"/>
        <v>#DIV/0!</v>
      </c>
      <c r="R54" s="44" t="e">
        <f t="shared" si="33"/>
        <v>#DIV/0!</v>
      </c>
      <c r="S54" s="44" t="e">
        <f t="shared" si="33"/>
        <v>#DIV/0!</v>
      </c>
    </row>
    <row r="55" spans="4:19" x14ac:dyDescent="0.55000000000000004">
      <c r="D55" s="27">
        <v>47</v>
      </c>
      <c r="F55" s="49" t="s">
        <v>111</v>
      </c>
      <c r="G55" s="7" t="s">
        <v>159</v>
      </c>
      <c r="H55" s="41" t="s">
        <v>160</v>
      </c>
      <c r="I55" s="19" t="s">
        <v>161</v>
      </c>
      <c r="J55" s="44" t="e">
        <f t="shared" ref="J55:S55" si="34">J43/J50*10000</f>
        <v>#DIV/0!</v>
      </c>
      <c r="K55" s="44" t="e">
        <f t="shared" si="34"/>
        <v>#DIV/0!</v>
      </c>
      <c r="L55" s="44" t="e">
        <f t="shared" si="34"/>
        <v>#DIV/0!</v>
      </c>
      <c r="M55" s="44" t="e">
        <f t="shared" si="34"/>
        <v>#DIV/0!</v>
      </c>
      <c r="N55" s="44" t="e">
        <f t="shared" si="34"/>
        <v>#DIV/0!</v>
      </c>
      <c r="O55" s="44" t="e">
        <f t="shared" si="34"/>
        <v>#DIV/0!</v>
      </c>
      <c r="P55" s="44" t="e">
        <f t="shared" si="34"/>
        <v>#DIV/0!</v>
      </c>
      <c r="Q55" s="44" t="e">
        <f t="shared" si="34"/>
        <v>#DIV/0!</v>
      </c>
      <c r="R55" s="44" t="e">
        <f t="shared" si="34"/>
        <v>#DIV/0!</v>
      </c>
      <c r="S55" s="44" t="e">
        <f t="shared" si="34"/>
        <v>#DIV/0!</v>
      </c>
    </row>
    <row r="56" spans="4:19" x14ac:dyDescent="0.55000000000000004">
      <c r="D56" s="27">
        <v>48</v>
      </c>
      <c r="F56" s="49" t="s">
        <v>111</v>
      </c>
      <c r="G56" s="7" t="s">
        <v>162</v>
      </c>
      <c r="H56" s="41" t="s">
        <v>163</v>
      </c>
      <c r="I56" s="19" t="s">
        <v>102</v>
      </c>
      <c r="J56" s="44" t="e">
        <f>J44/J50*10000</f>
        <v>#DIV/0!</v>
      </c>
      <c r="K56" s="44" t="e">
        <f t="shared" ref="K56:S56" si="35">K44/K50*10000</f>
        <v>#DIV/0!</v>
      </c>
      <c r="L56" s="44" t="e">
        <f t="shared" si="35"/>
        <v>#DIV/0!</v>
      </c>
      <c r="M56" s="44" t="e">
        <f t="shared" si="35"/>
        <v>#DIV/0!</v>
      </c>
      <c r="N56" s="44" t="e">
        <f t="shared" si="35"/>
        <v>#DIV/0!</v>
      </c>
      <c r="O56" s="44" t="e">
        <f t="shared" si="35"/>
        <v>#DIV/0!</v>
      </c>
      <c r="P56" s="44" t="e">
        <f t="shared" si="35"/>
        <v>#DIV/0!</v>
      </c>
      <c r="Q56" s="44" t="e">
        <f t="shared" si="35"/>
        <v>#DIV/0!</v>
      </c>
      <c r="R56" s="44" t="e">
        <f t="shared" si="35"/>
        <v>#DIV/0!</v>
      </c>
      <c r="S56" s="44" t="e">
        <f t="shared" si="35"/>
        <v>#DIV/0!</v>
      </c>
    </row>
    <row r="57" spans="4:19" x14ac:dyDescent="0.55000000000000004">
      <c r="D57" s="27">
        <v>49</v>
      </c>
      <c r="F57" s="49" t="s">
        <v>111</v>
      </c>
      <c r="G57" s="7" t="s">
        <v>131</v>
      </c>
      <c r="H57" s="41">
        <v>74</v>
      </c>
      <c r="I57" s="19" t="s">
        <v>103</v>
      </c>
      <c r="J57" s="28" t="e">
        <f t="shared" ref="J57:S57" si="36">J47/J50*10000</f>
        <v>#DIV/0!</v>
      </c>
      <c r="K57" s="28" t="e">
        <f t="shared" si="36"/>
        <v>#DIV/0!</v>
      </c>
      <c r="L57" s="28" t="e">
        <f t="shared" si="36"/>
        <v>#DIV/0!</v>
      </c>
      <c r="M57" s="28" t="e">
        <f t="shared" si="36"/>
        <v>#DIV/0!</v>
      </c>
      <c r="N57" s="28" t="e">
        <f t="shared" si="36"/>
        <v>#DIV/0!</v>
      </c>
      <c r="O57" s="28" t="e">
        <f t="shared" si="36"/>
        <v>#DIV/0!</v>
      </c>
      <c r="P57" s="28" t="e">
        <f t="shared" si="36"/>
        <v>#DIV/0!</v>
      </c>
      <c r="Q57" s="28" t="e">
        <f t="shared" si="36"/>
        <v>#DIV/0!</v>
      </c>
      <c r="R57" s="28" t="e">
        <f t="shared" si="36"/>
        <v>#DIV/0!</v>
      </c>
      <c r="S57" s="28" t="e">
        <f t="shared" si="36"/>
        <v>#DIV/0!</v>
      </c>
    </row>
    <row r="58" spans="4:19" x14ac:dyDescent="0.55000000000000004">
      <c r="D58" s="27">
        <v>50</v>
      </c>
      <c r="F58" s="49" t="s">
        <v>111</v>
      </c>
      <c r="G58" s="7" t="s">
        <v>132</v>
      </c>
      <c r="H58" s="41">
        <v>75</v>
      </c>
      <c r="I58" s="19" t="s">
        <v>119</v>
      </c>
      <c r="J58" s="28" t="e">
        <f t="shared" ref="J58:S58" si="37">J26/J50*10000</f>
        <v>#DIV/0!</v>
      </c>
      <c r="K58" s="28" t="e">
        <f t="shared" si="37"/>
        <v>#DIV/0!</v>
      </c>
      <c r="L58" s="28" t="e">
        <f t="shared" si="37"/>
        <v>#DIV/0!</v>
      </c>
      <c r="M58" s="28" t="e">
        <f t="shared" si="37"/>
        <v>#DIV/0!</v>
      </c>
      <c r="N58" s="28" t="e">
        <f t="shared" si="37"/>
        <v>#DIV/0!</v>
      </c>
      <c r="O58" s="28" t="e">
        <f t="shared" si="37"/>
        <v>#DIV/0!</v>
      </c>
      <c r="P58" s="28" t="e">
        <f t="shared" si="37"/>
        <v>#DIV/0!</v>
      </c>
      <c r="Q58" s="28" t="e">
        <f t="shared" si="37"/>
        <v>#DIV/0!</v>
      </c>
      <c r="R58" s="28" t="e">
        <f t="shared" si="37"/>
        <v>#DIV/0!</v>
      </c>
      <c r="S58" s="28" t="e">
        <f t="shared" si="37"/>
        <v>#DIV/0!</v>
      </c>
    </row>
    <row r="59" spans="4:19" x14ac:dyDescent="0.55000000000000004">
      <c r="D59" s="27">
        <v>51</v>
      </c>
      <c r="F59" s="9">
        <v>169</v>
      </c>
      <c r="G59" s="30" t="s">
        <v>105</v>
      </c>
      <c r="H59" s="41">
        <v>79</v>
      </c>
      <c r="I59" s="4" t="s">
        <v>106</v>
      </c>
      <c r="J59" s="46"/>
      <c r="K59" s="46"/>
      <c r="L59" s="46"/>
      <c r="M59" s="46"/>
      <c r="N59" s="46"/>
      <c r="O59" s="46"/>
      <c r="P59" s="46"/>
      <c r="Q59" s="46"/>
      <c r="R59" s="46"/>
      <c r="S59" s="46"/>
    </row>
    <row r="60" spans="4:19" x14ac:dyDescent="0.55000000000000004">
      <c r="D60" s="27">
        <v>52</v>
      </c>
      <c r="F60" s="9">
        <v>170</v>
      </c>
      <c r="G60" s="4" t="s">
        <v>112</v>
      </c>
      <c r="H60" s="41">
        <v>80</v>
      </c>
      <c r="I60" s="4" t="s">
        <v>107</v>
      </c>
      <c r="J60" s="46"/>
      <c r="K60" s="46"/>
      <c r="L60" s="46"/>
      <c r="M60" s="46"/>
      <c r="N60" s="46"/>
      <c r="O60" s="46"/>
      <c r="P60" s="46"/>
      <c r="Q60" s="46"/>
      <c r="R60" s="46"/>
      <c r="S60" s="46"/>
    </row>
    <row r="61" spans="4:19" x14ac:dyDescent="0.55000000000000004">
      <c r="F61" s="8"/>
      <c r="G61" s="6" t="s">
        <v>149</v>
      </c>
      <c r="H61" s="41"/>
      <c r="I61" s="4" t="s">
        <v>104</v>
      </c>
      <c r="J61" s="45">
        <v>45382</v>
      </c>
      <c r="K61" s="45">
        <v>45382</v>
      </c>
      <c r="L61" s="45">
        <v>45382</v>
      </c>
      <c r="M61" s="45">
        <v>45382</v>
      </c>
      <c r="N61" s="45">
        <v>45382</v>
      </c>
      <c r="O61" s="45">
        <v>45382</v>
      </c>
      <c r="P61" s="45">
        <v>45382</v>
      </c>
      <c r="Q61" s="45">
        <v>45382</v>
      </c>
      <c r="R61" s="45">
        <v>45382</v>
      </c>
      <c r="S61" s="45">
        <v>45382</v>
      </c>
    </row>
    <row r="62" spans="4:19" x14ac:dyDescent="0.55000000000000004">
      <c r="D62" s="27">
        <v>53</v>
      </c>
      <c r="F62" s="10">
        <v>171240267</v>
      </c>
      <c r="G62" s="7" t="s">
        <v>133</v>
      </c>
      <c r="H62" s="41">
        <v>81</v>
      </c>
      <c r="I62" s="19" t="s">
        <v>108</v>
      </c>
      <c r="J62" s="28">
        <f t="shared" ref="J62:P62" si="38">J59*J60/100000000</f>
        <v>0</v>
      </c>
      <c r="K62" s="28">
        <f t="shared" ref="K62" si="39">K59*K60/100000000</f>
        <v>0</v>
      </c>
      <c r="L62" s="28">
        <f t="shared" si="38"/>
        <v>0</v>
      </c>
      <c r="M62" s="28">
        <f t="shared" si="38"/>
        <v>0</v>
      </c>
      <c r="N62" s="28">
        <f t="shared" si="38"/>
        <v>0</v>
      </c>
      <c r="O62" s="28">
        <f t="shared" si="38"/>
        <v>0</v>
      </c>
      <c r="P62" s="28">
        <f t="shared" si="38"/>
        <v>0</v>
      </c>
      <c r="Q62" s="28">
        <f t="shared" ref="Q62:S62" si="40">Q59*Q60/100000000</f>
        <v>0</v>
      </c>
      <c r="R62" s="28">
        <f t="shared" si="40"/>
        <v>0</v>
      </c>
      <c r="S62" s="28">
        <f t="shared" si="40"/>
        <v>0</v>
      </c>
    </row>
    <row r="63" spans="4:19" x14ac:dyDescent="0.55000000000000004">
      <c r="D63" s="27">
        <v>54</v>
      </c>
      <c r="F63" s="9">
        <v>234</v>
      </c>
      <c r="G63" s="7" t="s">
        <v>135</v>
      </c>
      <c r="H63" s="41">
        <v>86</v>
      </c>
      <c r="I63" s="47" t="s">
        <v>109</v>
      </c>
      <c r="J63" s="28" t="e">
        <f t="shared" ref="J63:S63" si="41">J24*100000000/J59</f>
        <v>#DIV/0!</v>
      </c>
      <c r="K63" s="28" t="e">
        <f t="shared" si="41"/>
        <v>#DIV/0!</v>
      </c>
      <c r="L63" s="28" t="e">
        <f t="shared" si="41"/>
        <v>#DIV/0!</v>
      </c>
      <c r="M63" s="28" t="e">
        <f t="shared" si="41"/>
        <v>#DIV/0!</v>
      </c>
      <c r="N63" s="28" t="e">
        <f t="shared" si="41"/>
        <v>#DIV/0!</v>
      </c>
      <c r="O63" s="28" t="e">
        <f t="shared" si="41"/>
        <v>#DIV/0!</v>
      </c>
      <c r="P63" s="28" t="e">
        <f t="shared" si="41"/>
        <v>#DIV/0!</v>
      </c>
      <c r="Q63" s="28" t="e">
        <f t="shared" si="41"/>
        <v>#DIV/0!</v>
      </c>
      <c r="R63" s="28" t="e">
        <f t="shared" si="41"/>
        <v>#DIV/0!</v>
      </c>
      <c r="S63" s="28" t="e">
        <f t="shared" si="41"/>
        <v>#DIV/0!</v>
      </c>
    </row>
    <row r="64" spans="4:19" x14ac:dyDescent="0.55000000000000004">
      <c r="D64" s="27">
        <v>55</v>
      </c>
      <c r="F64" s="9">
        <v>234</v>
      </c>
      <c r="G64" s="7" t="s">
        <v>138</v>
      </c>
      <c r="H64" s="41">
        <v>87</v>
      </c>
      <c r="I64" s="47" t="s">
        <v>137</v>
      </c>
      <c r="J64" s="28" t="e">
        <f t="shared" ref="J64:S64" si="42">J37*100000000/J59</f>
        <v>#DIV/0!</v>
      </c>
      <c r="K64" s="28" t="e">
        <f t="shared" si="42"/>
        <v>#DIV/0!</v>
      </c>
      <c r="L64" s="28" t="e">
        <f t="shared" si="42"/>
        <v>#DIV/0!</v>
      </c>
      <c r="M64" s="28" t="e">
        <f t="shared" si="42"/>
        <v>#DIV/0!</v>
      </c>
      <c r="N64" s="28" t="e">
        <f t="shared" si="42"/>
        <v>#DIV/0!</v>
      </c>
      <c r="O64" s="28" t="e">
        <f t="shared" si="42"/>
        <v>#DIV/0!</v>
      </c>
      <c r="P64" s="28" t="e">
        <f t="shared" si="42"/>
        <v>#DIV/0!</v>
      </c>
      <c r="Q64" s="28" t="e">
        <f t="shared" si="42"/>
        <v>#DIV/0!</v>
      </c>
      <c r="R64" s="28" t="e">
        <f t="shared" si="42"/>
        <v>#DIV/0!</v>
      </c>
      <c r="S64" s="28" t="e">
        <f t="shared" si="42"/>
        <v>#DIV/0!</v>
      </c>
    </row>
    <row r="65" spans="4:19" x14ac:dyDescent="0.55000000000000004">
      <c r="D65" s="27">
        <v>56</v>
      </c>
      <c r="F65" s="9">
        <v>235</v>
      </c>
      <c r="G65" s="7" t="s">
        <v>139</v>
      </c>
      <c r="H65" s="41">
        <v>88</v>
      </c>
      <c r="I65" s="47" t="s">
        <v>110</v>
      </c>
      <c r="J65" s="48" t="e">
        <f t="shared" ref="J65:S65" si="43">J60/J63</f>
        <v>#DIV/0!</v>
      </c>
      <c r="K65" s="48" t="e">
        <f t="shared" si="43"/>
        <v>#DIV/0!</v>
      </c>
      <c r="L65" s="48" t="e">
        <f t="shared" si="43"/>
        <v>#DIV/0!</v>
      </c>
      <c r="M65" s="48" t="e">
        <f t="shared" si="43"/>
        <v>#DIV/0!</v>
      </c>
      <c r="N65" s="48" t="e">
        <f t="shared" si="43"/>
        <v>#DIV/0!</v>
      </c>
      <c r="O65" s="48" t="e">
        <f t="shared" si="43"/>
        <v>#DIV/0!</v>
      </c>
      <c r="P65" s="48" t="e">
        <f t="shared" si="43"/>
        <v>#DIV/0!</v>
      </c>
      <c r="Q65" s="48" t="e">
        <f t="shared" si="43"/>
        <v>#DIV/0!</v>
      </c>
      <c r="R65" s="48" t="e">
        <f t="shared" si="43"/>
        <v>#DIV/0!</v>
      </c>
      <c r="S65" s="48" t="e">
        <f t="shared" si="43"/>
        <v>#DIV/0!</v>
      </c>
    </row>
    <row r="66" spans="4:19" x14ac:dyDescent="0.55000000000000004">
      <c r="D66" s="27">
        <v>57</v>
      </c>
      <c r="F66" s="9">
        <v>235</v>
      </c>
      <c r="G66" s="7" t="s">
        <v>140</v>
      </c>
      <c r="H66" s="41">
        <v>89</v>
      </c>
      <c r="I66" s="47" t="s">
        <v>136</v>
      </c>
      <c r="J66" s="48" t="e">
        <f t="shared" ref="J66:S66" si="44">J60/J64</f>
        <v>#DIV/0!</v>
      </c>
      <c r="K66" s="48" t="e">
        <f t="shared" si="44"/>
        <v>#DIV/0!</v>
      </c>
      <c r="L66" s="48" t="e">
        <f t="shared" si="44"/>
        <v>#DIV/0!</v>
      </c>
      <c r="M66" s="48" t="e">
        <f t="shared" si="44"/>
        <v>#DIV/0!</v>
      </c>
      <c r="N66" s="48" t="e">
        <f t="shared" si="44"/>
        <v>#DIV/0!</v>
      </c>
      <c r="O66" s="48" t="e">
        <f t="shared" si="44"/>
        <v>#DIV/0!</v>
      </c>
      <c r="P66" s="48" t="e">
        <f t="shared" si="44"/>
        <v>#DIV/0!</v>
      </c>
      <c r="Q66" s="48" t="e">
        <f t="shared" si="44"/>
        <v>#DIV/0!</v>
      </c>
      <c r="R66" s="48" t="e">
        <f t="shared" si="44"/>
        <v>#DIV/0!</v>
      </c>
      <c r="S66" s="48" t="e">
        <f t="shared" si="44"/>
        <v>#DIV/0!</v>
      </c>
    </row>
    <row r="67" spans="4:19" ht="66" x14ac:dyDescent="0.55000000000000004">
      <c r="F67" s="36"/>
      <c r="G67" s="53" t="s">
        <v>147</v>
      </c>
      <c r="H67" s="36"/>
      <c r="I67" s="8" t="s">
        <v>146</v>
      </c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4:19" x14ac:dyDescent="0.55000000000000004"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4:19" x14ac:dyDescent="0.55000000000000004">
      <c r="F69"/>
      <c r="G69"/>
      <c r="H69"/>
      <c r="I69" t="s">
        <v>148</v>
      </c>
      <c r="J69"/>
      <c r="K69"/>
      <c r="L69"/>
      <c r="M69"/>
      <c r="N69"/>
      <c r="O69"/>
      <c r="P69"/>
      <c r="Q69"/>
      <c r="R69"/>
      <c r="S69"/>
    </row>
    <row r="70" spans="4:19" x14ac:dyDescent="0.55000000000000004">
      <c r="I70"/>
    </row>
    <row r="71" spans="4:19" x14ac:dyDescent="0.55000000000000004">
      <c r="I71" t="s">
        <v>150</v>
      </c>
    </row>
  </sheetData>
  <phoneticPr fontId="2"/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100項目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孝太郎 矢部</cp:lastModifiedBy>
  <cp:lastPrinted>2017-11-29T12:51:13Z</cp:lastPrinted>
  <dcterms:created xsi:type="dcterms:W3CDTF">2017-10-12T01:42:37Z</dcterms:created>
  <dcterms:modified xsi:type="dcterms:W3CDTF">2026-03-06T13:20:57Z</dcterms:modified>
</cp:coreProperties>
</file>